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240" yWindow="240" windowWidth="13680" windowHeight="11910" tabRatio="798" activeTab="25"/>
  </bookViews>
  <sheets>
    <sheet name="Titel" sheetId="42" r:id="rId1"/>
    <sheet name="Impressum" sheetId="43" r:id="rId2"/>
    <sheet name="Inhalt" sheetId="41" r:id="rId3"/>
    <sheet name="Abkürzungen" sheetId="48" r:id="rId4"/>
    <sheet name="Vorbemerkungen" sheetId="44" r:id="rId5"/>
    <sheet name="T1" sheetId="2" r:id="rId6"/>
    <sheet name="T2" sheetId="4" r:id="rId7"/>
    <sheet name="T3.1" sheetId="25" r:id="rId8"/>
    <sheet name="T3.2" sheetId="27" r:id="rId9"/>
    <sheet name="T4.1" sheetId="9" r:id="rId10"/>
    <sheet name="T4.2" sheetId="30" r:id="rId11"/>
    <sheet name="T5.1" sheetId="40" r:id="rId12"/>
    <sheet name="T5.2" sheetId="34" r:id="rId13"/>
    <sheet name="T5.3" sheetId="31" r:id="rId14"/>
    <sheet name="T6.1" sheetId="12" r:id="rId15"/>
    <sheet name="T6.2" sheetId="13" r:id="rId16"/>
    <sheet name="T6.3" sheetId="14" r:id="rId17"/>
    <sheet name="T6.4" sheetId="15" r:id="rId18"/>
    <sheet name="T7.1" sheetId="17" r:id="rId19"/>
    <sheet name="T7.2" sheetId="18" r:id="rId20"/>
    <sheet name="T7.3" sheetId="19" r:id="rId21"/>
    <sheet name="T7.4" sheetId="20" r:id="rId22"/>
    <sheet name="T8" sheetId="21" r:id="rId23"/>
    <sheet name="A1" sheetId="45" r:id="rId24"/>
    <sheet name="A2" sheetId="46" r:id="rId25"/>
    <sheet name="A3" sheetId="47" r:id="rId26"/>
  </sheets>
  <definedNames>
    <definedName name="Abfrage1" localSheetId="5">#REF!</definedName>
    <definedName name="Abfrage1" localSheetId="6">#REF!</definedName>
    <definedName name="Abfrage1" localSheetId="7">#REF!</definedName>
    <definedName name="Abfrage1" localSheetId="8">#REF!</definedName>
    <definedName name="Abfrage1" localSheetId="10">#REF!</definedName>
    <definedName name="Abfrage1" localSheetId="13">#REF!</definedName>
    <definedName name="Abfrage1" localSheetId="19">#REF!</definedName>
    <definedName name="Abfrage1" localSheetId="20">#REF!</definedName>
    <definedName name="Abfrage1" localSheetId="21">#REF!</definedName>
    <definedName name="Abfrage1" localSheetId="22">#REF!</definedName>
    <definedName name="Abfrage1">#REF!</definedName>
    <definedName name="Abfrage3" localSheetId="5">#REF!</definedName>
    <definedName name="Abfrage3" localSheetId="6">#REF!</definedName>
    <definedName name="Abfrage3" localSheetId="7">#REF!</definedName>
    <definedName name="Abfrage3" localSheetId="8">#REF!</definedName>
    <definedName name="Abfrage3" localSheetId="10">#REF!</definedName>
    <definedName name="Abfrage3" localSheetId="13">#REF!</definedName>
    <definedName name="Abfrage3" localSheetId="19">#REF!</definedName>
    <definedName name="Abfrage3" localSheetId="20">#REF!</definedName>
    <definedName name="Abfrage3" localSheetId="21">#REF!</definedName>
    <definedName name="Abfrage3" localSheetId="22">#REF!</definedName>
    <definedName name="Abfrage3">#REF!</definedName>
    <definedName name="Abfrage3_1" localSheetId="5">#REF!</definedName>
    <definedName name="Abfrage3_1" localSheetId="6">#REF!</definedName>
    <definedName name="Abfrage3_1" localSheetId="7">#REF!</definedName>
    <definedName name="Abfrage3_1" localSheetId="8">#REF!</definedName>
    <definedName name="Abfrage3_1" localSheetId="10">#REF!</definedName>
    <definedName name="Abfrage3_1" localSheetId="13">#REF!</definedName>
    <definedName name="Abfrage3_1" localSheetId="19">#REF!</definedName>
    <definedName name="Abfrage3_1" localSheetId="20">#REF!</definedName>
    <definedName name="Abfrage3_1" localSheetId="21">#REF!</definedName>
    <definedName name="Abfrage3_1" localSheetId="22">#REF!</definedName>
    <definedName name="Abfrage3_1">#REF!</definedName>
    <definedName name="_xlnm.Print_Area" localSheetId="23">'A1'!$A$1:$L$48</definedName>
    <definedName name="_xlnm.Print_Area" localSheetId="24">'A2'!$A$1:$J$48</definedName>
    <definedName name="_xlnm.Print_Titles" localSheetId="9">T4.1!$6:$11</definedName>
    <definedName name="_xlnm.Print_Titles" localSheetId="11">T5.1!$6:$12</definedName>
    <definedName name="_xlnm.Print_Titles" localSheetId="15">T6.2!$5:$11</definedName>
    <definedName name="_xlnm.Print_Titles" localSheetId="19">T7.2!$5:$11</definedName>
    <definedName name="_xlnm.Print_Titles" localSheetId="22">'T8'!$5:$11</definedName>
    <definedName name="f">#REF!</definedName>
    <definedName name="fghjk">#REF!</definedName>
    <definedName name="nhj">#REF!</definedName>
    <definedName name="Print_Titles" localSheetId="9">T4.1!$6:$11</definedName>
    <definedName name="Print_Titles" localSheetId="11">T5.1!$6:$12</definedName>
    <definedName name="Print_Titles" localSheetId="15">T6.2!$5:$11</definedName>
    <definedName name="Print_Titles" localSheetId="19">T7.2!$5:$11</definedName>
    <definedName name="Print_Titles" localSheetId="22">'T8'!$5:$11</definedName>
    <definedName name="test" localSheetId="7">#REF!</definedName>
    <definedName name="test" localSheetId="8">#REF!</definedName>
    <definedName name="test" localSheetId="22">#REF!</definedName>
    <definedName name="test">#REF!</definedName>
    <definedName name="test2" localSheetId="7">#REF!</definedName>
    <definedName name="test2" localSheetId="22">#REF!</definedName>
    <definedName name="test2">#REF!</definedName>
    <definedName name="test3" localSheetId="7">#REF!</definedName>
    <definedName name="test3">#REF!</definedName>
    <definedName name="test5" localSheetId="7">#REF!</definedName>
    <definedName name="test5">#REF!</definedName>
    <definedName name="ui">#REF!</definedName>
    <definedName name="x" localSheetId="5">#REF!</definedName>
    <definedName name="x" localSheetId="6">#REF!</definedName>
    <definedName name="x" localSheetId="7">#REF!</definedName>
    <definedName name="x" localSheetId="8">#REF!</definedName>
    <definedName name="x" localSheetId="10">#REF!</definedName>
    <definedName name="x" localSheetId="13">#REF!</definedName>
    <definedName name="x" localSheetId="19">#REF!</definedName>
    <definedName name="x" localSheetId="20">#REF!</definedName>
    <definedName name="x" localSheetId="21">#REF!</definedName>
    <definedName name="x" localSheetId="22">#REF!</definedName>
    <definedName name="x">#REF!</definedName>
    <definedName name="y" localSheetId="5">#REF!</definedName>
    <definedName name="y" localSheetId="6">#REF!</definedName>
    <definedName name="y" localSheetId="7">#REF!</definedName>
    <definedName name="y" localSheetId="8">#REF!</definedName>
    <definedName name="y" localSheetId="10">#REF!</definedName>
    <definedName name="y" localSheetId="13">#REF!</definedName>
    <definedName name="y" localSheetId="19">#REF!</definedName>
    <definedName name="y" localSheetId="20">#REF!</definedName>
    <definedName name="y" localSheetId="21">#REF!</definedName>
    <definedName name="y" localSheetId="22">#REF!</definedName>
    <definedName name="y">#REF!</definedName>
  </definedNames>
  <calcPr calcId="145621"/>
</workbook>
</file>

<file path=xl/calcChain.xml><?xml version="1.0" encoding="utf-8"?>
<calcChain xmlns="http://schemas.openxmlformats.org/spreadsheetml/2006/main">
  <c r="E10" i="15" l="1"/>
  <c r="D13" i="15"/>
  <c r="E13" i="15"/>
  <c r="C13" i="15"/>
  <c r="C10" i="15"/>
</calcChain>
</file>

<file path=xl/sharedStrings.xml><?xml version="1.0" encoding="utf-8"?>
<sst xmlns="http://schemas.openxmlformats.org/spreadsheetml/2006/main" count="11544" uniqueCount="1604">
  <si>
    <t>Lfd.
Nr.</t>
  </si>
  <si>
    <t>Art der Schulden</t>
  </si>
  <si>
    <t>Schulden des Staatssektors</t>
  </si>
  <si>
    <t>Insgesamt</t>
  </si>
  <si>
    <t>davon</t>
  </si>
  <si>
    <t>Land</t>
  </si>
  <si>
    <t>Kernhaushalt</t>
  </si>
  <si>
    <t>Extrahaushalte</t>
  </si>
  <si>
    <t>Kernhaushalte</t>
  </si>
  <si>
    <t xml:space="preserve">Zweck-
verbände </t>
  </si>
  <si>
    <t>01</t>
  </si>
  <si>
    <t>Insgesamt (ohne ÖPP-Projekte und Bürgschaften)</t>
  </si>
  <si>
    <t>02</t>
  </si>
  <si>
    <t>Schulden beim nicht-öffentlichen Bereich</t>
  </si>
  <si>
    <t>03</t>
  </si>
  <si>
    <t>Kassenkredite beim nicht-öffentlichen Bereich</t>
  </si>
  <si>
    <t>04</t>
  </si>
  <si>
    <t>Wertpapierschulden</t>
  </si>
  <si>
    <t>05</t>
  </si>
  <si>
    <t>Kredite beim nicht-öffentlichen Bereich</t>
  </si>
  <si>
    <t>06</t>
  </si>
  <si>
    <t>bei Kreditinstituten</t>
  </si>
  <si>
    <t>07</t>
  </si>
  <si>
    <t>beim sonstigen inländischen Bereich</t>
  </si>
  <si>
    <t>08</t>
  </si>
  <si>
    <t>beim sonstigen ausländischen Bereich</t>
  </si>
  <si>
    <t>09</t>
  </si>
  <si>
    <t>Schulden beim öffentlichen Bereich</t>
  </si>
  <si>
    <t>10</t>
  </si>
  <si>
    <t>Kassenkredite beim öffentlichen Bereich</t>
  </si>
  <si>
    <t>11</t>
  </si>
  <si>
    <t>Kredite beim öffentlichen Bereich</t>
  </si>
  <si>
    <t>12</t>
  </si>
  <si>
    <t>beim Bund</t>
  </si>
  <si>
    <t>13</t>
  </si>
  <si>
    <t>bei Ländern</t>
  </si>
  <si>
    <t>14</t>
  </si>
  <si>
    <t>bei Gemeinden/GV.</t>
  </si>
  <si>
    <t>15</t>
  </si>
  <si>
    <t>bei Zweckverbänden und dgl.</t>
  </si>
  <si>
    <t>16</t>
  </si>
  <si>
    <t>bei der gesetzlichen Sozialversicherung</t>
  </si>
  <si>
    <t>17</t>
  </si>
  <si>
    <t xml:space="preserve">bei verbundenen Unternehmen, Beteiligungen </t>
  </si>
  <si>
    <t xml:space="preserve">  und Sondervermögen</t>
  </si>
  <si>
    <t>18</t>
  </si>
  <si>
    <t>bei sonstigen öffentlichen Sonderrechnungen</t>
  </si>
  <si>
    <t>19</t>
  </si>
  <si>
    <t>Verbindlichkeiten aus Lieferungen und Leistungen</t>
  </si>
  <si>
    <t>20</t>
  </si>
  <si>
    <t>Kreditähnliche Rechtsgeschäfte</t>
  </si>
  <si>
    <t>21</t>
  </si>
  <si>
    <t>Hypotheken-, Grund- und Rentenschulden</t>
  </si>
  <si>
    <t>22</t>
  </si>
  <si>
    <t>Restkaufgelder</t>
  </si>
  <si>
    <t>23</t>
  </si>
  <si>
    <t>Finanzierungsleasing</t>
  </si>
  <si>
    <t>24</t>
  </si>
  <si>
    <t>ÖPP-Projektsummen insgesamt</t>
  </si>
  <si>
    <t>25</t>
  </si>
  <si>
    <t xml:space="preserve">bisher geleistete Zahlungen aller laufenden </t>
  </si>
  <si>
    <t>ÖPP-Projekte insgesamt</t>
  </si>
  <si>
    <t>26</t>
  </si>
  <si>
    <t xml:space="preserve">Bürgschaften, Garantien und </t>
  </si>
  <si>
    <t xml:space="preserve">sonstige Gewährleistungen </t>
  </si>
  <si>
    <t>-</t>
  </si>
  <si>
    <t>Kreisfreie
Städte</t>
  </si>
  <si>
    <t>Landkreise</t>
  </si>
  <si>
    <t>Verwaltungs-verbände</t>
  </si>
  <si>
    <t>Kommunaler Sozialverband Sachsen</t>
  </si>
  <si>
    <t xml:space="preserve">   und Sondervermögen</t>
  </si>
  <si>
    <t>Leipzig, Stadt</t>
  </si>
  <si>
    <t>Dresden, Stadt</t>
  </si>
  <si>
    <t>Chemnitz, Stadt</t>
  </si>
  <si>
    <t>1 000 €</t>
  </si>
  <si>
    <t>Schulden-
tilgungen</t>
  </si>
  <si>
    <t>Schulden-
aufnahmen</t>
  </si>
  <si>
    <t>darunter</t>
  </si>
  <si>
    <t>insgesamt</t>
  </si>
  <si>
    <t>beim nicht-öffentlichen Bereich</t>
  </si>
  <si>
    <t>%</t>
  </si>
  <si>
    <t>€/Einw.</t>
  </si>
  <si>
    <t>Kreisfreie Städte</t>
  </si>
  <si>
    <t>Verwaltungsverbände</t>
  </si>
  <si>
    <t xml:space="preserve">bei verbundenen Unternehmen, </t>
  </si>
  <si>
    <t xml:space="preserve">   Beteiligungen und Sondervermögen</t>
  </si>
  <si>
    <t>bei sonstigen öffentl. Sonderrechnungen</t>
  </si>
  <si>
    <t xml:space="preserve">Verbindlichkeiten aus Lieferungen und </t>
  </si>
  <si>
    <t xml:space="preserve">   Leistungen</t>
  </si>
  <si>
    <t>Verwaltungsverband Wildenstein</t>
  </si>
  <si>
    <t>Verwaltungsverband Jägerswald</t>
  </si>
  <si>
    <t>Verwaltungsverband Diehsa</t>
  </si>
  <si>
    <t>Kommunaler Sozialverband</t>
  </si>
  <si>
    <t>Landkreis Erzgebirgskreis</t>
  </si>
  <si>
    <t>Landkreis Mittelsachsen</t>
  </si>
  <si>
    <t>Landkreis Vogtlandkreis</t>
  </si>
  <si>
    <t>Landkreis Zwickau</t>
  </si>
  <si>
    <t>Landkreis Bautzen</t>
  </si>
  <si>
    <t>Landkreis Görlitz</t>
  </si>
  <si>
    <t>Landkreis Meißen</t>
  </si>
  <si>
    <t>Landkreis Leipzig</t>
  </si>
  <si>
    <t>Landkreis Nordsachsen</t>
  </si>
  <si>
    <t>Schlüssel-
nummer</t>
  </si>
  <si>
    <t xml:space="preserve">Eigenbetriebe </t>
  </si>
  <si>
    <t>Eigengesellschaften (Beteiligung
 am Nennkapital oder Stimmrecht 100%)</t>
  </si>
  <si>
    <t>unmittelbar</t>
  </si>
  <si>
    <t>mittelbar</t>
  </si>
  <si>
    <t>14 5 11 000</t>
  </si>
  <si>
    <t>14 5 21 000</t>
  </si>
  <si>
    <t>LK Erzgebirgskreis</t>
  </si>
  <si>
    <t>14 5 21 010</t>
  </si>
  <si>
    <t>Amtsberg</t>
  </si>
  <si>
    <t>14 5 21 020</t>
  </si>
  <si>
    <t>Annaberg-Buchholz, Stadt</t>
  </si>
  <si>
    <t>14 5 21 030</t>
  </si>
  <si>
    <t>Aue, Stadt</t>
  </si>
  <si>
    <t>14 5 21 040</t>
  </si>
  <si>
    <t>Auerbach</t>
  </si>
  <si>
    <t>14 5 21 050</t>
  </si>
  <si>
    <t>Bad Schlema</t>
  </si>
  <si>
    <t>14 5 21 060</t>
  </si>
  <si>
    <t>Bärenstein</t>
  </si>
  <si>
    <t>14 5 21 080</t>
  </si>
  <si>
    <t>Bockau</t>
  </si>
  <si>
    <t>14 5 21 090</t>
  </si>
  <si>
    <t>Börnichen/Erzgeb.</t>
  </si>
  <si>
    <t>14 5 21 110</t>
  </si>
  <si>
    <t>Breitenbrunn/Erzgeb.</t>
  </si>
  <si>
    <t>14 5 21 120</t>
  </si>
  <si>
    <t>Burkhardtsdorf</t>
  </si>
  <si>
    <t>14 5 21 130</t>
  </si>
  <si>
    <t>Crottendorf</t>
  </si>
  <si>
    <t>14 5 21 140</t>
  </si>
  <si>
    <t>Deutschneudorf</t>
  </si>
  <si>
    <t>14 5 21 150</t>
  </si>
  <si>
    <t>Drebach</t>
  </si>
  <si>
    <t>14 5 21 160</t>
  </si>
  <si>
    <t>Ehrenfriedersdorf, Stadt</t>
  </si>
  <si>
    <t>14 5 21 170</t>
  </si>
  <si>
    <t>Eibenstock, Stadt</t>
  </si>
  <si>
    <t>14 5 21 180</t>
  </si>
  <si>
    <t>Elterlein, Stadt</t>
  </si>
  <si>
    <t>14 5 21 200</t>
  </si>
  <si>
    <t>Gelenau/Erzgeb.</t>
  </si>
  <si>
    <t>14 5 21 210</t>
  </si>
  <si>
    <t>Geyer, Stadt</t>
  </si>
  <si>
    <t>14 5 21 220</t>
  </si>
  <si>
    <t>Gornau/Erzgeb.</t>
  </si>
  <si>
    <t>14 5 21 230</t>
  </si>
  <si>
    <t>Gornsdorf</t>
  </si>
  <si>
    <t>14 5 21 240</t>
  </si>
  <si>
    <t>Großolbersdorf</t>
  </si>
  <si>
    <t>14 5 21 250</t>
  </si>
  <si>
    <t>Großrückerswalde</t>
  </si>
  <si>
    <t>14 5 21 260</t>
  </si>
  <si>
    <t>Grünhain-Beierfeld, Stadt</t>
  </si>
  <si>
    <t>14 5 21 270</t>
  </si>
  <si>
    <t>Grünhainichen</t>
  </si>
  <si>
    <t>14 5 21 280</t>
  </si>
  <si>
    <t>Heidersdorf</t>
  </si>
  <si>
    <t>14 5 21 290</t>
  </si>
  <si>
    <t>Hohndorf</t>
  </si>
  <si>
    <t>14 5 21 310</t>
  </si>
  <si>
    <t>Jahnsdorf/Erzgeb.</t>
  </si>
  <si>
    <t>14 5 21 320</t>
  </si>
  <si>
    <t>Johanngeorgenstadt, Stadt</t>
  </si>
  <si>
    <t>14 5 21 330</t>
  </si>
  <si>
    <t>Jöhstadt, Stadt</t>
  </si>
  <si>
    <t>14 5 21 340</t>
  </si>
  <si>
    <t>Königswalde</t>
  </si>
  <si>
    <t>14 5 21 355</t>
  </si>
  <si>
    <t>Lauter-Bernsbach, Stadt</t>
  </si>
  <si>
    <t>14 5 21 370</t>
  </si>
  <si>
    <t>Lößnitz, Stadt</t>
  </si>
  <si>
    <t>14 5 21 380</t>
  </si>
  <si>
    <t>Lugau/Erzgeb., Stadt</t>
  </si>
  <si>
    <t>14 5 21 390</t>
  </si>
  <si>
    <t>Marienberg, Stadt</t>
  </si>
  <si>
    <t>14 5 21 400</t>
  </si>
  <si>
    <t>Mildenau</t>
  </si>
  <si>
    <t>14 5 21 410</t>
  </si>
  <si>
    <t>Neukirchen/Erzgeb.</t>
  </si>
  <si>
    <t>14 5 21 420</t>
  </si>
  <si>
    <t>Niederdorf</t>
  </si>
  <si>
    <t>14 5 21 430</t>
  </si>
  <si>
    <t>Niederwürschnitz</t>
  </si>
  <si>
    <t>14 5 21 440</t>
  </si>
  <si>
    <t>Oberwiesenthal, Kurort, Stadt</t>
  </si>
  <si>
    <t>14 5 21 450</t>
  </si>
  <si>
    <t>Oelsnitz/Erzgeb., Stadt</t>
  </si>
  <si>
    <t>14 5 21 460</t>
  </si>
  <si>
    <t>Olbernhau, Stadt</t>
  </si>
  <si>
    <t>14 5 21 495</t>
  </si>
  <si>
    <t>Pockau-Lengefeld, Stadt</t>
  </si>
  <si>
    <t>14 5 21 500</t>
  </si>
  <si>
    <t>Raschau-Markersbach</t>
  </si>
  <si>
    <t>14 5 21 510</t>
  </si>
  <si>
    <t>Scheibenberg, Stadt</t>
  </si>
  <si>
    <t>14 5 21 520</t>
  </si>
  <si>
    <t>Schlettau, Stadt</t>
  </si>
  <si>
    <t>_____</t>
  </si>
  <si>
    <t>1) bei Eigenbetrieben und Eigengesellschaften Schuldenstand ohne Schulden beim Träger/Gesellschafter</t>
  </si>
  <si>
    <t>2) Kreisgebiet: Summe der Daten des Landkreises, der kreisangehörigen Gemeinden und der Verwaltungsverbände</t>
  </si>
  <si>
    <t>14 5 21 530</t>
  </si>
  <si>
    <t>Schneeberg, Stadt</t>
  </si>
  <si>
    <t>14 5 21 540</t>
  </si>
  <si>
    <t>Schönheide</t>
  </si>
  <si>
    <t>14 5 21 550</t>
  </si>
  <si>
    <t>Schwarzenberg/Erzgeb., Stadt</t>
  </si>
  <si>
    <t>14 5 21 560</t>
  </si>
  <si>
    <t>Sehmatal</t>
  </si>
  <si>
    <t>14 5 21 570</t>
  </si>
  <si>
    <t>Seiffen/Erzgeb., Kurort</t>
  </si>
  <si>
    <t>14 5 21 590</t>
  </si>
  <si>
    <t>Stollberg/Erzgeb., Stadt</t>
  </si>
  <si>
    <t>14 5 21 600</t>
  </si>
  <si>
    <t>Stützengrün</t>
  </si>
  <si>
    <t>14 5 21 610</t>
  </si>
  <si>
    <t>Tannenberg</t>
  </si>
  <si>
    <t>14 5 21 620</t>
  </si>
  <si>
    <t>Thalheim/Erzgeb., Stadt</t>
  </si>
  <si>
    <t>14 5 21 630</t>
  </si>
  <si>
    <t>Thermalbad Wiesenbad</t>
  </si>
  <si>
    <t>14 5 21 640</t>
  </si>
  <si>
    <t>Thum, Stadt</t>
  </si>
  <si>
    <t>14 5 21 670</t>
  </si>
  <si>
    <t>Wolkenstein, Stadt</t>
  </si>
  <si>
    <t>14 5 21 690</t>
  </si>
  <si>
    <t>Zschopau, Stadt</t>
  </si>
  <si>
    <t>14 5 21 700</t>
  </si>
  <si>
    <t>Zschorlau</t>
  </si>
  <si>
    <t>14 5 21 710</t>
  </si>
  <si>
    <t>Zwönitz, Stadt</t>
  </si>
  <si>
    <t>14 5 21 999 05</t>
  </si>
  <si>
    <t>VV Wildenstein</t>
  </si>
  <si>
    <t>14 5 21</t>
  </si>
  <si>
    <t>Kreisgebiet Erzgebirgskreis</t>
  </si>
  <si>
    <t>14 5 22 000</t>
  </si>
  <si>
    <t>LK Mittelsachsen</t>
  </si>
  <si>
    <t>14 5 22 010</t>
  </si>
  <si>
    <t>Altmittweida</t>
  </si>
  <si>
    <t>14 5 22 020</t>
  </si>
  <si>
    <t>Augustusburg, Stadt</t>
  </si>
  <si>
    <t>14 5 22 035</t>
  </si>
  <si>
    <t>Bobritzsch-Hilbersdorf</t>
  </si>
  <si>
    <t>14 5 22 050</t>
  </si>
  <si>
    <t>Brand-Erbisdorf, Stadt</t>
  </si>
  <si>
    <t>14 5 22 060</t>
  </si>
  <si>
    <t>Burgstädt, Stadt</t>
  </si>
  <si>
    <t>14 5 22 070</t>
  </si>
  <si>
    <t>Claußnitz</t>
  </si>
  <si>
    <t>14 5 22 080</t>
  </si>
  <si>
    <t>Döbeln, Stadt</t>
  </si>
  <si>
    <t>14 5 22 090</t>
  </si>
  <si>
    <t>Dorfchemnitz</t>
  </si>
  <si>
    <t>14 5 22 110</t>
  </si>
  <si>
    <t>Eppendorf</t>
  </si>
  <si>
    <t>14 5 22 120</t>
  </si>
  <si>
    <t>Erlau</t>
  </si>
  <si>
    <t>14 5 22 140</t>
  </si>
  <si>
    <t>Flöha, Stadt</t>
  </si>
  <si>
    <t>14 5 22 150</t>
  </si>
  <si>
    <t>Frankenberg/Sa., Stadt</t>
  </si>
  <si>
    <t>14 5 22 170</t>
  </si>
  <si>
    <t>Frauenstein, Stadt</t>
  </si>
  <si>
    <t>14 5 22 180</t>
  </si>
  <si>
    <t>14 5 22 190</t>
  </si>
  <si>
    <t>Geringswalde, Stadt</t>
  </si>
  <si>
    <t>14 5 22 200</t>
  </si>
  <si>
    <t>Großhartmannsdorf</t>
  </si>
  <si>
    <t>14 5 22 210</t>
  </si>
  <si>
    <t>Großschirma, Stadt</t>
  </si>
  <si>
    <t>14 5 22 220</t>
  </si>
  <si>
    <t>Großweitzschen</t>
  </si>
  <si>
    <t>14 5 22 230</t>
  </si>
  <si>
    <t>Hainichen, Stadt</t>
  </si>
  <si>
    <t>14 5 22 240</t>
  </si>
  <si>
    <t>Halsbrücke</t>
  </si>
  <si>
    <t>14 5 22 250</t>
  </si>
  <si>
    <t>Hartha, Stadt</t>
  </si>
  <si>
    <t>14 5 22 260</t>
  </si>
  <si>
    <t>Hartmannsdorf</t>
  </si>
  <si>
    <t>14 5 22 280</t>
  </si>
  <si>
    <t>Königsfeld</t>
  </si>
  <si>
    <t>14 5 22 290</t>
  </si>
  <si>
    <t>Königshain-Wiederau</t>
  </si>
  <si>
    <t>14 5 22 300</t>
  </si>
  <si>
    <t>Kriebstein</t>
  </si>
  <si>
    <t>14 5 22 310</t>
  </si>
  <si>
    <t>Leisnig, Stadt</t>
  </si>
  <si>
    <t>14 5 22 320</t>
  </si>
  <si>
    <t>Leubsdorf</t>
  </si>
  <si>
    <t>14 5 22 330</t>
  </si>
  <si>
    <t>Lichtenau</t>
  </si>
  <si>
    <t>14 5 22 340</t>
  </si>
  <si>
    <t>Lichtenberg/Erzgeb.</t>
  </si>
  <si>
    <t>14 5 22 350</t>
  </si>
  <si>
    <t>Lunzenau, Stadt</t>
  </si>
  <si>
    <t>14 5 22 360</t>
  </si>
  <si>
    <t>14 5 22 380</t>
  </si>
  <si>
    <t>Mühlau</t>
  </si>
  <si>
    <t>14 5 22 390</t>
  </si>
  <si>
    <t>Mulda/Sa.</t>
  </si>
  <si>
    <t>14 5 22 400</t>
  </si>
  <si>
    <t>Neuhausen/Erzgeb.</t>
  </si>
  <si>
    <t>14 5 22 420</t>
  </si>
  <si>
    <t>Niederwiesa</t>
  </si>
  <si>
    <t>14 5 22 430</t>
  </si>
  <si>
    <t>Oberschöna</t>
  </si>
  <si>
    <t>14 5 22 440</t>
  </si>
  <si>
    <t>Oederan, Stadt</t>
  </si>
  <si>
    <t>14 5 22 450</t>
  </si>
  <si>
    <t>Ostrau</t>
  </si>
  <si>
    <t>14 5 22 460</t>
  </si>
  <si>
    <t>Penig, Stadt</t>
  </si>
  <si>
    <t>14 5 22 470</t>
  </si>
  <si>
    <t>Rechenberg-Bienenmühle</t>
  </si>
  <si>
    <t>14 5 22 480</t>
  </si>
  <si>
    <t>Reinsberg</t>
  </si>
  <si>
    <t>14 5 22 490</t>
  </si>
  <si>
    <t>Rochlitz, Stadt</t>
  </si>
  <si>
    <t>14 5 22 500</t>
  </si>
  <si>
    <t>Rossau</t>
  </si>
  <si>
    <t>14 5 22 510</t>
  </si>
  <si>
    <t>Roßwein, Stadt</t>
  </si>
  <si>
    <t>14 5 22 520</t>
  </si>
  <si>
    <t>Sayda, Stadt</t>
  </si>
  <si>
    <t>14 5 22 530</t>
  </si>
  <si>
    <t>Seelitz</t>
  </si>
  <si>
    <t>14 5 22 540</t>
  </si>
  <si>
    <t>Striegistal</t>
  </si>
  <si>
    <t>14 5 22 550</t>
  </si>
  <si>
    <t>Taura</t>
  </si>
  <si>
    <t>14 5 22 570</t>
  </si>
  <si>
    <t>Waldheim, Stadt</t>
  </si>
  <si>
    <t>14 5 22 580</t>
  </si>
  <si>
    <t>Wechselburg</t>
  </si>
  <si>
    <t>14 5 22 590</t>
  </si>
  <si>
    <t>Weißenborn/Erzgeb.</t>
  </si>
  <si>
    <t>14 5 22 600</t>
  </si>
  <si>
    <t>Zettlitz</t>
  </si>
  <si>
    <t>14 5 22 620</t>
  </si>
  <si>
    <t>Zschaitz-Ottewig</t>
  </si>
  <si>
    <t>14 5 22</t>
  </si>
  <si>
    <t>Kreisgebiet Mittelsachsen</t>
  </si>
  <si>
    <t>14 5 23 000</t>
  </si>
  <si>
    <t>LK Vogtlandkreis</t>
  </si>
  <si>
    <t>14 5 23 010</t>
  </si>
  <si>
    <t>Adorf/Vogtl., Stadt</t>
  </si>
  <si>
    <t>14 5 23 020</t>
  </si>
  <si>
    <t>Auerbach/Vogtl., Stadt</t>
  </si>
  <si>
    <t>14 5 23 030</t>
  </si>
  <si>
    <t>Bad Brambach</t>
  </si>
  <si>
    <t>14 5 23 040</t>
  </si>
  <si>
    <t>Bad Elster, Stadt</t>
  </si>
  <si>
    <t>14 5 23 050</t>
  </si>
  <si>
    <t>Bergen</t>
  </si>
  <si>
    <t>14 5 23 060</t>
  </si>
  <si>
    <t>Bösenbrunn</t>
  </si>
  <si>
    <t>14 5 23 080</t>
  </si>
  <si>
    <t>Eichigt</t>
  </si>
  <si>
    <t>14 5 23 090</t>
  </si>
  <si>
    <t>Ellefeld</t>
  </si>
  <si>
    <t>14 5 23 100</t>
  </si>
  <si>
    <t>Elsterberg, Stadt</t>
  </si>
  <si>
    <t>14 5 23 120</t>
  </si>
  <si>
    <t>Falkenstein/Vogtl., Stadt</t>
  </si>
  <si>
    <t>14 5 23 130</t>
  </si>
  <si>
    <t>14 5 23 150</t>
  </si>
  <si>
    <t>Heinsdorfergrund</t>
  </si>
  <si>
    <t>14 5 23 160</t>
  </si>
  <si>
    <t>Klingenthal, Stadt</t>
  </si>
  <si>
    <t>14 5 23 170</t>
  </si>
  <si>
    <t>Lengenfeld, Stadt</t>
  </si>
  <si>
    <t>14 5 23 190</t>
  </si>
  <si>
    <t>Limbach</t>
  </si>
  <si>
    <t>14 5 23 200</t>
  </si>
  <si>
    <t>Markneukirchen, Stadt</t>
  </si>
  <si>
    <t>14 5 23 230</t>
  </si>
  <si>
    <t>Mühlental</t>
  </si>
  <si>
    <t>14 5 23 245</t>
  </si>
  <si>
    <t>Muldenhammer</t>
  </si>
  <si>
    <t>14 5 23 260</t>
  </si>
  <si>
    <t>Netzschkau, Stadt</t>
  </si>
  <si>
    <t>14 5 23 270</t>
  </si>
  <si>
    <t>Neuensalz</t>
  </si>
  <si>
    <t>14 5 23 280</t>
  </si>
  <si>
    <t>Neumark</t>
  </si>
  <si>
    <t>14 5 23 290</t>
  </si>
  <si>
    <t>Neustadt/Vogtl.</t>
  </si>
  <si>
    <t>14 5 23 300</t>
  </si>
  <si>
    <t>Oelsnitz/Vogtl., Stadt</t>
  </si>
  <si>
    <t>14 5 23 310</t>
  </si>
  <si>
    <t>Pausa-Mühltroff, Stadt</t>
  </si>
  <si>
    <t>14 5 23 320</t>
  </si>
  <si>
    <t>Plauen, Stadt</t>
  </si>
  <si>
    <t>14 5 23 330</t>
  </si>
  <si>
    <t>Pöhl</t>
  </si>
  <si>
    <t>14 5 23 340</t>
  </si>
  <si>
    <t>Reichenbach im Vogtland, Stadt</t>
  </si>
  <si>
    <t>14 5 23 360</t>
  </si>
  <si>
    <t>Rodewisch, Stadt</t>
  </si>
  <si>
    <t>14 5 23 365</t>
  </si>
  <si>
    <t>Rosenbach/Vogtl.</t>
  </si>
  <si>
    <t>14 5 23 370</t>
  </si>
  <si>
    <t>Schöneck/Vogtl., Stadt</t>
  </si>
  <si>
    <t>14 5 23 380</t>
  </si>
  <si>
    <t>Steinberg</t>
  </si>
  <si>
    <t>14 5 23 410</t>
  </si>
  <si>
    <t>Theuma</t>
  </si>
  <si>
    <t>14 5 23 420</t>
  </si>
  <si>
    <t>Tirpersdorf</t>
  </si>
  <si>
    <t>14 5 23 430</t>
  </si>
  <si>
    <t>Treuen, Stadt</t>
  </si>
  <si>
    <t>14 5 23 440</t>
  </si>
  <si>
    <t>Triebel/Vogtl.</t>
  </si>
  <si>
    <t>14 5 23 450</t>
  </si>
  <si>
    <t>Weischlitz</t>
  </si>
  <si>
    <t>14 5 23 460</t>
  </si>
  <si>
    <t>Werda</t>
  </si>
  <si>
    <t>14 5 23 999 02</t>
  </si>
  <si>
    <t>VV Jägerswald</t>
  </si>
  <si>
    <t>14 5 23</t>
  </si>
  <si>
    <t>Kreisgebiet Vogtlandkreis</t>
  </si>
  <si>
    <t>14 5 24 000</t>
  </si>
  <si>
    <t>LK Zwickau</t>
  </si>
  <si>
    <t>14 5 24 010</t>
  </si>
  <si>
    <t>Bernsdorf</t>
  </si>
  <si>
    <t>14 5 24 020</t>
  </si>
  <si>
    <t>Callenberg</t>
  </si>
  <si>
    <t>14 5 24 030</t>
  </si>
  <si>
    <t>Crimmitschau, Stadt</t>
  </si>
  <si>
    <t>14 5 24 040</t>
  </si>
  <si>
    <t>Crinitzberg</t>
  </si>
  <si>
    <t>14 5 24 050</t>
  </si>
  <si>
    <t>Dennheritz</t>
  </si>
  <si>
    <t>14 5 24 060</t>
  </si>
  <si>
    <t>Fraureuth</t>
  </si>
  <si>
    <t>14 5 24 070</t>
  </si>
  <si>
    <t>Gersdorf</t>
  </si>
  <si>
    <t>14 5 24 080</t>
  </si>
  <si>
    <t>Glauchau, Stadt</t>
  </si>
  <si>
    <t>14 5 24 090</t>
  </si>
  <si>
    <t>Hartenstein, Stadt</t>
  </si>
  <si>
    <t>14 5 24 100</t>
  </si>
  <si>
    <t>Hartmannsdorf b. Kirchberg</t>
  </si>
  <si>
    <t>14 5 24 110</t>
  </si>
  <si>
    <t>Hirschfeld</t>
  </si>
  <si>
    <t>14 5 24 120</t>
  </si>
  <si>
    <t>Hohenstein-Ernstthal, Stadt</t>
  </si>
  <si>
    <t>14 5 24 130</t>
  </si>
  <si>
    <t>Kirchberg, Stadt</t>
  </si>
  <si>
    <t>14 5 24 140</t>
  </si>
  <si>
    <t>Langenbernsdorf</t>
  </si>
  <si>
    <t>14 5 24 150</t>
  </si>
  <si>
    <t>Langenweißbach</t>
  </si>
  <si>
    <t>14 5 24 160</t>
  </si>
  <si>
    <t>Lichtenstein/Sa., Stadt</t>
  </si>
  <si>
    <t>14 5 24 170</t>
  </si>
  <si>
    <t>Lichtentanne</t>
  </si>
  <si>
    <t>14 5 24 180</t>
  </si>
  <si>
    <t>Limbach-Oberfrohna, Stadt</t>
  </si>
  <si>
    <t>14 5 24 190</t>
  </si>
  <si>
    <t>Meerane, Stadt</t>
  </si>
  <si>
    <t>14 5 24 200</t>
  </si>
  <si>
    <t>Mülsen</t>
  </si>
  <si>
    <t>14 5 24 210</t>
  </si>
  <si>
    <t>Neukirchen/Pleiße</t>
  </si>
  <si>
    <t>14 5 24 220</t>
  </si>
  <si>
    <t>Niederfrohna</t>
  </si>
  <si>
    <t>14 5 24 230</t>
  </si>
  <si>
    <t>Oberlungwitz, Stadt</t>
  </si>
  <si>
    <t>14 5 24 240</t>
  </si>
  <si>
    <t>Oberwiera</t>
  </si>
  <si>
    <t>14 5 24 250</t>
  </si>
  <si>
    <t>Reinsdorf</t>
  </si>
  <si>
    <t>14 5 24 260</t>
  </si>
  <si>
    <t>Remse</t>
  </si>
  <si>
    <t>14 5 24 270</t>
  </si>
  <si>
    <t>Schönberg</t>
  </si>
  <si>
    <t>14 5 24 280</t>
  </si>
  <si>
    <t>St. Egidien</t>
  </si>
  <si>
    <t>14 5 24 290</t>
  </si>
  <si>
    <t>Waldenburg, Stadt</t>
  </si>
  <si>
    <t>14 5 24 300</t>
  </si>
  <si>
    <t>Werdau, Stadt</t>
  </si>
  <si>
    <t>14 5 24 310</t>
  </si>
  <si>
    <t>Wildenfels, Stadt</t>
  </si>
  <si>
    <t>14 5 24 320</t>
  </si>
  <si>
    <t>Wilkau-Haßlau, Stadt</t>
  </si>
  <si>
    <t>14 5 24 330</t>
  </si>
  <si>
    <t>Zwickau, Stadt</t>
  </si>
  <si>
    <t>14 5 24</t>
  </si>
  <si>
    <t>Kreisgebiet Zwickau</t>
  </si>
  <si>
    <t>14 6 12 000</t>
  </si>
  <si>
    <t>14 6 25 000</t>
  </si>
  <si>
    <t>LK Bautzen</t>
  </si>
  <si>
    <t>14 6 25 010</t>
  </si>
  <si>
    <t>Arnsdorf</t>
  </si>
  <si>
    <t>14 6 25 020</t>
  </si>
  <si>
    <t>Bautzen, Stadt</t>
  </si>
  <si>
    <t>14 6 25 030</t>
  </si>
  <si>
    <t>Bernsdorf, Stadt</t>
  </si>
  <si>
    <t>14 6 25 040</t>
  </si>
  <si>
    <t>Bischofswerda, Stadt</t>
  </si>
  <si>
    <t>14 6 25 060</t>
  </si>
  <si>
    <t>Burkau</t>
  </si>
  <si>
    <t>14 6 25 080</t>
  </si>
  <si>
    <t>Crostwitz</t>
  </si>
  <si>
    <t>14 6 25 090</t>
  </si>
  <si>
    <t>Cunewalde</t>
  </si>
  <si>
    <t>14 6 25 100</t>
  </si>
  <si>
    <t>Demitz-Thumitz</t>
  </si>
  <si>
    <t>14 6 25 110</t>
  </si>
  <si>
    <t>Doberschau-Gaußig</t>
  </si>
  <si>
    <t>14 6 25 120</t>
  </si>
  <si>
    <t>Elsterheide</t>
  </si>
  <si>
    <t>14 6 25 130</t>
  </si>
  <si>
    <t>Elstra, Stadt</t>
  </si>
  <si>
    <t>14 6 25 140</t>
  </si>
  <si>
    <t>Frankenthal</t>
  </si>
  <si>
    <t>14 6 25 150</t>
  </si>
  <si>
    <t>Göda</t>
  </si>
  <si>
    <t>14 6 25 160</t>
  </si>
  <si>
    <t>Großdubrau</t>
  </si>
  <si>
    <t>14 6 25 170</t>
  </si>
  <si>
    <t>Großharthau</t>
  </si>
  <si>
    <t>14 6 25 180</t>
  </si>
  <si>
    <t>Großnaundorf</t>
  </si>
  <si>
    <t>14 6 25 190</t>
  </si>
  <si>
    <t>Großpostwitz/O.L.</t>
  </si>
  <si>
    <t>14 6 25 200</t>
  </si>
  <si>
    <t>Großröhrsdorf, Stadt</t>
  </si>
  <si>
    <t>14 6 25 220</t>
  </si>
  <si>
    <t>Haselbachtal</t>
  </si>
  <si>
    <t>14 6 25 230</t>
  </si>
  <si>
    <t>Hochkirch</t>
  </si>
  <si>
    <t>14 6 25 240</t>
  </si>
  <si>
    <t>Hoyerswerda, Stadt</t>
  </si>
  <si>
    <t>14 6 25 250</t>
  </si>
  <si>
    <t>Kamenz, Stadt</t>
  </si>
  <si>
    <t>14 6 25 270</t>
  </si>
  <si>
    <t>Königsbrück, Stadt</t>
  </si>
  <si>
    <t>14 6 25 280</t>
  </si>
  <si>
    <t>Königswartha</t>
  </si>
  <si>
    <t>14 6 25 290</t>
  </si>
  <si>
    <t>Kubschütz</t>
  </si>
  <si>
    <t>14 6 25 300</t>
  </si>
  <si>
    <t>Laußnitz</t>
  </si>
  <si>
    <t>14 6 25 310</t>
  </si>
  <si>
    <t>Lauta, Stadt</t>
  </si>
  <si>
    <t>14 6 25 320</t>
  </si>
  <si>
    <t>Lichtenberg</t>
  </si>
  <si>
    <t>14 6 25 330</t>
  </si>
  <si>
    <t>Lohsa</t>
  </si>
  <si>
    <t>14 6 25 340</t>
  </si>
  <si>
    <t>Malschwitz</t>
  </si>
  <si>
    <t>14 6 25 350</t>
  </si>
  <si>
    <t>Nebelschütz</t>
  </si>
  <si>
    <t>14 6 25 360</t>
  </si>
  <si>
    <t>Neschwitz</t>
  </si>
  <si>
    <t>14 6 25 370</t>
  </si>
  <si>
    <t>Neukirch</t>
  </si>
  <si>
    <t>14 6 25 380</t>
  </si>
  <si>
    <t>Neukirch/Lausitz</t>
  </si>
  <si>
    <t>14 6 25 390</t>
  </si>
  <si>
    <t>Obergurig</t>
  </si>
  <si>
    <t>14 6 25 410</t>
  </si>
  <si>
    <t>Ohorn</t>
  </si>
  <si>
    <t>14 6 25 420</t>
  </si>
  <si>
    <t>Oßling</t>
  </si>
  <si>
    <t>14 6 25 430</t>
  </si>
  <si>
    <t>Ottendorf-Okrilla</t>
  </si>
  <si>
    <t>14 6 25 440</t>
  </si>
  <si>
    <t>Panschwitz-Kuckau</t>
  </si>
  <si>
    <t>14 6 25 450</t>
  </si>
  <si>
    <t>Pulsnitz, Stadt</t>
  </si>
  <si>
    <t>14 6 25 460</t>
  </si>
  <si>
    <t>Puschwitz</t>
  </si>
  <si>
    <t>14 6 25 470</t>
  </si>
  <si>
    <t>Räckelwitz</t>
  </si>
  <si>
    <t>14 6 25 480</t>
  </si>
  <si>
    <t>Radeberg, Stadt</t>
  </si>
  <si>
    <t>14 6 25 490</t>
  </si>
  <si>
    <t>Radibor</t>
  </si>
  <si>
    <t>14 6 25 500</t>
  </si>
  <si>
    <t>Ralbitz-Rosenthal</t>
  </si>
  <si>
    <t>14 6 25 510</t>
  </si>
  <si>
    <t>Rammenau</t>
  </si>
  <si>
    <t>14 6 25 525</t>
  </si>
  <si>
    <t>Schirgiswalde-Kirschau, Stadt</t>
  </si>
  <si>
    <t>14 6 25 530</t>
  </si>
  <si>
    <t>Schmölln-Putzkau</t>
  </si>
  <si>
    <t>14 6 25 540</t>
  </si>
  <si>
    <t>Schönteichen</t>
  </si>
  <si>
    <t>14 6 25 550</t>
  </si>
  <si>
    <t>Schwepnitz</t>
  </si>
  <si>
    <t>14 6 25 560</t>
  </si>
  <si>
    <t>Sohland a. d. Spree</t>
  </si>
  <si>
    <t>14 6 25 570</t>
  </si>
  <si>
    <t>Spreetal</t>
  </si>
  <si>
    <t>14 6 25 580</t>
  </si>
  <si>
    <t>Steina</t>
  </si>
  <si>
    <t>14 6 25 590</t>
  </si>
  <si>
    <t>Steinigtwolmsdorf</t>
  </si>
  <si>
    <t>14 6 25 600</t>
  </si>
  <si>
    <t>Wachau</t>
  </si>
  <si>
    <t>14 6 25 610</t>
  </si>
  <si>
    <t>Weißenberg, Stadt</t>
  </si>
  <si>
    <t>14 6 25 630</t>
  </si>
  <si>
    <t>Wilthen, Stadt</t>
  </si>
  <si>
    <t>14 6 25 640</t>
  </si>
  <si>
    <t>Wittichenau, Stadt</t>
  </si>
  <si>
    <t>14 6 25 999 01</t>
  </si>
  <si>
    <t>VV Am Klosterwasser</t>
  </si>
  <si>
    <t>14 6 25</t>
  </si>
  <si>
    <t>Kreisgebiet Bautzen</t>
  </si>
  <si>
    <t>14 6 26 000</t>
  </si>
  <si>
    <t>LK Görlitz</t>
  </si>
  <si>
    <t>14 6 26 010</t>
  </si>
  <si>
    <t>Bad Muskau, Stadt</t>
  </si>
  <si>
    <t>14 6 26 020</t>
  </si>
  <si>
    <t>Beiersdorf</t>
  </si>
  <si>
    <t>14 6 26 030</t>
  </si>
  <si>
    <t>Bernstadt a. d. Eigen, Stadt</t>
  </si>
  <si>
    <t>14 6 26 050</t>
  </si>
  <si>
    <t>Bertsdorf-Hörnitz</t>
  </si>
  <si>
    <t>14 6 26 060</t>
  </si>
  <si>
    <t>Boxberg/O.L.</t>
  </si>
  <si>
    <t>14 6 26 070</t>
  </si>
  <si>
    <t>Dürrhennersdorf</t>
  </si>
  <si>
    <t>14 6 26 085</t>
  </si>
  <si>
    <t>Ebersbach-Neugersdorf, Stadt</t>
  </si>
  <si>
    <t>14 6 26 100</t>
  </si>
  <si>
    <t>Gablenz</t>
  </si>
  <si>
    <t>14 6 26 110</t>
  </si>
  <si>
    <t>Görlitz, Stadt</t>
  </si>
  <si>
    <t>14 6 26 120</t>
  </si>
  <si>
    <t>Groß Düben</t>
  </si>
  <si>
    <t>14 6 26 140</t>
  </si>
  <si>
    <t>Großschönau</t>
  </si>
  <si>
    <t>14 6 26 150</t>
  </si>
  <si>
    <t>Großschweidnitz</t>
  </si>
  <si>
    <t>14 6 26 160</t>
  </si>
  <si>
    <t>Hähnichen</t>
  </si>
  <si>
    <t>14 6 26 170</t>
  </si>
  <si>
    <t>Hainewalde</t>
  </si>
  <si>
    <t>14 6 26 180</t>
  </si>
  <si>
    <t>Herrnhut, Stadt</t>
  </si>
  <si>
    <t>14 6 26 190</t>
  </si>
  <si>
    <t>Hohendubrau</t>
  </si>
  <si>
    <t>14 6 26 200</t>
  </si>
  <si>
    <t>Horka</t>
  </si>
  <si>
    <t>14 6 26 210</t>
  </si>
  <si>
    <t>Jonsdorf, Kurort</t>
  </si>
  <si>
    <t>14 6 26 230</t>
  </si>
  <si>
    <t>Kodersdorf</t>
  </si>
  <si>
    <t>14 6 26 240</t>
  </si>
  <si>
    <t>Königshain</t>
  </si>
  <si>
    <t>14 6 26 245</t>
  </si>
  <si>
    <t>Kottmar</t>
  </si>
  <si>
    <t>14 6 26 250</t>
  </si>
  <si>
    <t>14 6 26 260</t>
  </si>
  <si>
    <t>Kreba-Neudorf</t>
  </si>
  <si>
    <t>14 6 26 270</t>
  </si>
  <si>
    <t>Lawalde</t>
  </si>
  <si>
    <t>14 6 26 280</t>
  </si>
  <si>
    <t>Leutersdorf</t>
  </si>
  <si>
    <t>14 6 26 290</t>
  </si>
  <si>
    <t>Löbau, Stadt</t>
  </si>
  <si>
    <t>14 6 26 300</t>
  </si>
  <si>
    <t>Markersdorf</t>
  </si>
  <si>
    <t>14 6 26 310</t>
  </si>
  <si>
    <t>Mittelherwigsdorf</t>
  </si>
  <si>
    <t>14 6 26 320</t>
  </si>
  <si>
    <t>Mücka</t>
  </si>
  <si>
    <t>14 6 26 330</t>
  </si>
  <si>
    <t>Neißeaue</t>
  </si>
  <si>
    <t>14 6 26 350</t>
  </si>
  <si>
    <t>Neusalza-Spremberg, Stadt</t>
  </si>
  <si>
    <t>14 6 26 370</t>
  </si>
  <si>
    <t>Niesky, Stadt</t>
  </si>
  <si>
    <t>14 6 26 390</t>
  </si>
  <si>
    <t>Oderwitz</t>
  </si>
  <si>
    <t>14 6 26 400</t>
  </si>
  <si>
    <t>Olbersdorf</t>
  </si>
  <si>
    <t>14 6 26 410</t>
  </si>
  <si>
    <t>Oppach</t>
  </si>
  <si>
    <t>14 6 26 420</t>
  </si>
  <si>
    <t>Ostritz, Stadt</t>
  </si>
  <si>
    <t>14 6 26 430</t>
  </si>
  <si>
    <t>Oybin</t>
  </si>
  <si>
    <t>14 6 26 440</t>
  </si>
  <si>
    <t>Quitzdorf am See</t>
  </si>
  <si>
    <t>14 6 26 450</t>
  </si>
  <si>
    <t>Reichenbach/O.L., Stadt</t>
  </si>
  <si>
    <t>14 6 26 460</t>
  </si>
  <si>
    <t>Rietschen</t>
  </si>
  <si>
    <t>14 6 26 470</t>
  </si>
  <si>
    <t>Rosenbach</t>
  </si>
  <si>
    <t>14 6 26 480</t>
  </si>
  <si>
    <t>Rothenburg/O.L., Stadt</t>
  </si>
  <si>
    <t>14 6 26 490</t>
  </si>
  <si>
    <t>Schleife</t>
  </si>
  <si>
    <t>14 6 26 500</t>
  </si>
  <si>
    <t>Schönau-Berzdorf a. d. Eigen</t>
  </si>
  <si>
    <t>14 6 26 510</t>
  </si>
  <si>
    <t>Schönbach</t>
  </si>
  <si>
    <t>14 6 26 520</t>
  </si>
  <si>
    <t>Schöpstal</t>
  </si>
  <si>
    <t>14 6 26 530</t>
  </si>
  <si>
    <t>Seifhennersdorf, Stadt</t>
  </si>
  <si>
    <t>14 6 26 560</t>
  </si>
  <si>
    <t>Trebendorf</t>
  </si>
  <si>
    <t>14 6 26 570</t>
  </si>
  <si>
    <t>Vierkirchen</t>
  </si>
  <si>
    <t>14 6 26 580</t>
  </si>
  <si>
    <t>Waldhufen</t>
  </si>
  <si>
    <t>14 6 26 590</t>
  </si>
  <si>
    <t>Weißkeißel</t>
  </si>
  <si>
    <t>14 6 26 600</t>
  </si>
  <si>
    <t>Weißwasser/O.L., Stadt</t>
  </si>
  <si>
    <t>14 6 26 610</t>
  </si>
  <si>
    <t>Zittau, Stadt</t>
  </si>
  <si>
    <t>14 6 26 999 02</t>
  </si>
  <si>
    <t>VV Diehsa</t>
  </si>
  <si>
    <t>14 6 26 999 03</t>
  </si>
  <si>
    <t>VV Weißer Schöps/Neiße</t>
  </si>
  <si>
    <t>14 6 26</t>
  </si>
  <si>
    <t>Kreisgebiet Görlitz</t>
  </si>
  <si>
    <t>14 6 27 000</t>
  </si>
  <si>
    <t>LK Meißen</t>
  </si>
  <si>
    <t>14 6 27 010</t>
  </si>
  <si>
    <t>Coswig, Stadt</t>
  </si>
  <si>
    <t>14 6 27 020</t>
  </si>
  <si>
    <t>Diera-Zehren</t>
  </si>
  <si>
    <t>14 6 27 030</t>
  </si>
  <si>
    <t>Ebersbach</t>
  </si>
  <si>
    <t>14 6 27 040</t>
  </si>
  <si>
    <t>Glaubitz</t>
  </si>
  <si>
    <t>14 6 27 050</t>
  </si>
  <si>
    <t>Gröditz, Stadt</t>
  </si>
  <si>
    <t>14 6 27 060</t>
  </si>
  <si>
    <t>Großenhain, Stadt</t>
  </si>
  <si>
    <t>14 6 27 070</t>
  </si>
  <si>
    <t>Hirschstein</t>
  </si>
  <si>
    <t>14 6 27 080</t>
  </si>
  <si>
    <t>Käbschütztal</t>
  </si>
  <si>
    <t>14 6 27 100</t>
  </si>
  <si>
    <t>Klipphausen</t>
  </si>
  <si>
    <t>14 6 27 110</t>
  </si>
  <si>
    <t>Lampertswalde</t>
  </si>
  <si>
    <t>14 6 27 130</t>
  </si>
  <si>
    <t>Lommatzsch, Stadt</t>
  </si>
  <si>
    <t>14 6 27 140</t>
  </si>
  <si>
    <t>Meißen, Stadt</t>
  </si>
  <si>
    <t>14 6 27 150</t>
  </si>
  <si>
    <t>Moritzburg</t>
  </si>
  <si>
    <t>14 6 27 170</t>
  </si>
  <si>
    <t>Niederau</t>
  </si>
  <si>
    <t>14 6 27 180</t>
  </si>
  <si>
    <t>Nossen, Stadt</t>
  </si>
  <si>
    <t>14 6 27 190</t>
  </si>
  <si>
    <t>Nünchritz</t>
  </si>
  <si>
    <t>14 6 27 200</t>
  </si>
  <si>
    <t>Priestewitz</t>
  </si>
  <si>
    <t>14 6 27 210</t>
  </si>
  <si>
    <t>Radebeul, Stadt</t>
  </si>
  <si>
    <t>14 6 27 220</t>
  </si>
  <si>
    <t>Radeburg, Stadt</t>
  </si>
  <si>
    <t>14 6 27 230</t>
  </si>
  <si>
    <t>Riesa, Stadt</t>
  </si>
  <si>
    <t>14 6 27 240</t>
  </si>
  <si>
    <t>Röderaue</t>
  </si>
  <si>
    <t>14 6 27 250</t>
  </si>
  <si>
    <t>Schönfeld</t>
  </si>
  <si>
    <t>14 6 27 260</t>
  </si>
  <si>
    <t>Stauchitz</t>
  </si>
  <si>
    <t>14 6 27 270</t>
  </si>
  <si>
    <t>Strehla, Stadt</t>
  </si>
  <si>
    <t>14 6 27 290</t>
  </si>
  <si>
    <t>Thiendorf</t>
  </si>
  <si>
    <t>14 6 27 310</t>
  </si>
  <si>
    <t>Weinböhla</t>
  </si>
  <si>
    <t>14 6 27 340</t>
  </si>
  <si>
    <t>Wülknitz</t>
  </si>
  <si>
    <t>14 6 27 360</t>
  </si>
  <si>
    <t>Zeithain</t>
  </si>
  <si>
    <t>14 6 27</t>
  </si>
  <si>
    <t>Kreisgebiet Meißen</t>
  </si>
  <si>
    <t>14 6 28 000</t>
  </si>
  <si>
    <t>LK Sächs. Schweiz-Osterzgebirge</t>
  </si>
  <si>
    <t>14 6 28 010</t>
  </si>
  <si>
    <t>Altenberg, Stadt</t>
  </si>
  <si>
    <t>14 6 28 020</t>
  </si>
  <si>
    <t>Bad Gottleuba-Berggießhübel, Stadt</t>
  </si>
  <si>
    <t>14 6 28 030</t>
  </si>
  <si>
    <t>Bad Schandau, Stadt</t>
  </si>
  <si>
    <t>14 6 28 040</t>
  </si>
  <si>
    <t>Bahretal</t>
  </si>
  <si>
    <t>14 6 28 050</t>
  </si>
  <si>
    <t>Bannewitz</t>
  </si>
  <si>
    <t>14 6 28 060</t>
  </si>
  <si>
    <t>Dippoldiswalde, Stadt</t>
  </si>
  <si>
    <t>14 6 28 070</t>
  </si>
  <si>
    <t>Dohma</t>
  </si>
  <si>
    <t>14 6 28 080</t>
  </si>
  <si>
    <t>Dohna, Stadt</t>
  </si>
  <si>
    <t>14 6 28 090</t>
  </si>
  <si>
    <t>Dorfhain</t>
  </si>
  <si>
    <t>14 6 28 100</t>
  </si>
  <si>
    <t>Dürrröhrsdorf-Dittersbach</t>
  </si>
  <si>
    <t>14 6 28 110</t>
  </si>
  <si>
    <t>Freital, Stadt</t>
  </si>
  <si>
    <t>14 6 28 130</t>
  </si>
  <si>
    <t>Glashütte, Stadt</t>
  </si>
  <si>
    <t>14 6 28 140</t>
  </si>
  <si>
    <t>Gohrisch</t>
  </si>
  <si>
    <t>14 6 28 150</t>
  </si>
  <si>
    <t>Hartmannsdorf-Reichenau</t>
  </si>
  <si>
    <t>14 6 28 160</t>
  </si>
  <si>
    <t>Heidenau, Stadt</t>
  </si>
  <si>
    <t>14 6 28 170</t>
  </si>
  <si>
    <t>Hermsdorf/Erzgeb.</t>
  </si>
  <si>
    <t>14 6 28 190</t>
  </si>
  <si>
    <t>Hohnstein, Stadt</t>
  </si>
  <si>
    <t>14 6 28 205</t>
  </si>
  <si>
    <t>Klingenberg</t>
  </si>
  <si>
    <t>14 6 28 210</t>
  </si>
  <si>
    <t>Königstein/Sächs. Schw., Stadt</t>
  </si>
  <si>
    <t>14 6 28 220</t>
  </si>
  <si>
    <t>Kreischa</t>
  </si>
  <si>
    <t>14 6 28 230</t>
  </si>
  <si>
    <t>Liebstadt, Stadt</t>
  </si>
  <si>
    <t>14 6 28 240</t>
  </si>
  <si>
    <t>Lohmen</t>
  </si>
  <si>
    <t>14 6 28 250</t>
  </si>
  <si>
    <t>Müglitztal</t>
  </si>
  <si>
    <t>14 6 28 260</t>
  </si>
  <si>
    <t>Neustadt i. Sa., Stadt</t>
  </si>
  <si>
    <t>14 6 28 270</t>
  </si>
  <si>
    <t>Pirna, Stadt</t>
  </si>
  <si>
    <t>14 6 28 300</t>
  </si>
  <si>
    <t>Rabenau, Stadt</t>
  </si>
  <si>
    <t>14 6 28 310</t>
  </si>
  <si>
    <t>Rathen, Kurort</t>
  </si>
  <si>
    <t>14 6 28 320</t>
  </si>
  <si>
    <t>Rathmannsdorf</t>
  </si>
  <si>
    <t>14 6 28 330</t>
  </si>
  <si>
    <t>Reinhardtsdorf-Schöna</t>
  </si>
  <si>
    <t>14 6 28 340</t>
  </si>
  <si>
    <t>Rosenthal-Bielatal</t>
  </si>
  <si>
    <t>14 6 28 360</t>
  </si>
  <si>
    <t>Sebnitz, Stadt</t>
  </si>
  <si>
    <t>14 6 28 370</t>
  </si>
  <si>
    <t>Stadt Wehlen, Stadt</t>
  </si>
  <si>
    <t>14 6 28 380</t>
  </si>
  <si>
    <t>Stolpen, Stadt</t>
  </si>
  <si>
    <t>14 6 28 390</t>
  </si>
  <si>
    <t>Struppen</t>
  </si>
  <si>
    <t>14 6 28 400</t>
  </si>
  <si>
    <t>Tharandt, Stadt</t>
  </si>
  <si>
    <t>14 6 28 410</t>
  </si>
  <si>
    <t>Wilsdruff, Stadt</t>
  </si>
  <si>
    <t>14 6 28</t>
  </si>
  <si>
    <t>14 7 13 000</t>
  </si>
  <si>
    <t>14 7 29 000</t>
  </si>
  <si>
    <t>LK Leipzig</t>
  </si>
  <si>
    <t>14 7 29 010</t>
  </si>
  <si>
    <t>Bad Lausick, Stadt</t>
  </si>
  <si>
    <t>14 7 29 030</t>
  </si>
  <si>
    <t>Bennewitz</t>
  </si>
  <si>
    <t>14 7 29 040</t>
  </si>
  <si>
    <t>Böhlen, Stadt</t>
  </si>
  <si>
    <t>14 7 29 050</t>
  </si>
  <si>
    <t>Borna, Stadt</t>
  </si>
  <si>
    <t>14 7 29 060</t>
  </si>
  <si>
    <t>Borsdorf</t>
  </si>
  <si>
    <t>14 7 29 070</t>
  </si>
  <si>
    <t>Brandis, Stadt</t>
  </si>
  <si>
    <t>14 7 29 080</t>
  </si>
  <si>
    <t>Colditz, Stadt</t>
  </si>
  <si>
    <t>14 7 29 100</t>
  </si>
  <si>
    <t>Elstertrebnitz</t>
  </si>
  <si>
    <t>14 7 29 140</t>
  </si>
  <si>
    <t>Frohburg, Stadt</t>
  </si>
  <si>
    <t>14 7 29 150</t>
  </si>
  <si>
    <t>Geithain, Stadt</t>
  </si>
  <si>
    <t>14 7 29 160</t>
  </si>
  <si>
    <t>Grimma, Stadt</t>
  </si>
  <si>
    <t>14 7 29 170</t>
  </si>
  <si>
    <t>Groitzsch, Stadt</t>
  </si>
  <si>
    <t>14 7 29 190</t>
  </si>
  <si>
    <t>Großpösna</t>
  </si>
  <si>
    <t>14 7 29 220</t>
  </si>
  <si>
    <t>Kitzscher, Stadt</t>
  </si>
  <si>
    <t>14 7 29 245</t>
  </si>
  <si>
    <t>Lossatal</t>
  </si>
  <si>
    <t>14 7 29 250</t>
  </si>
  <si>
    <t>Machern</t>
  </si>
  <si>
    <t>14 7 29 260</t>
  </si>
  <si>
    <t>Markkleeberg, Stadt</t>
  </si>
  <si>
    <t>14 7 29 270</t>
  </si>
  <si>
    <t>Markranstädt, Stadt</t>
  </si>
  <si>
    <t>14 7 29 300</t>
  </si>
  <si>
    <t>Naunhof, Stadt</t>
  </si>
  <si>
    <t>14 7 29 320</t>
  </si>
  <si>
    <t>Neukieritzsch</t>
  </si>
  <si>
    <t>14 7 29 330</t>
  </si>
  <si>
    <t>Otterwisch</t>
  </si>
  <si>
    <t>14 7 29 340</t>
  </si>
  <si>
    <t>Parthenstein</t>
  </si>
  <si>
    <t>14 7 29 350</t>
  </si>
  <si>
    <t>Pegau, Stadt</t>
  </si>
  <si>
    <t>14 7 29 360</t>
  </si>
  <si>
    <t>Regis-Breitingen, Stadt</t>
  </si>
  <si>
    <t>14 7 29 370</t>
  </si>
  <si>
    <t>Rötha, Stadt</t>
  </si>
  <si>
    <t>14 7 29 380</t>
  </si>
  <si>
    <t>Thallwitz</t>
  </si>
  <si>
    <t>14 7 29 400</t>
  </si>
  <si>
    <t>Trebsen/Mulde, Stadt</t>
  </si>
  <si>
    <t>14 7 29 410</t>
  </si>
  <si>
    <t>Wurzen, Stadt</t>
  </si>
  <si>
    <t>14 7 29 430</t>
  </si>
  <si>
    <t>Zwenkau, Stadt</t>
  </si>
  <si>
    <t>14 7 29</t>
  </si>
  <si>
    <t>Kreisgebiet Leipzig</t>
  </si>
  <si>
    <t>14 7 30 000</t>
  </si>
  <si>
    <t>LK Nordsachsen</t>
  </si>
  <si>
    <t>14 7 30 010</t>
  </si>
  <si>
    <t>Arzberg</t>
  </si>
  <si>
    <t>14 7 30 020</t>
  </si>
  <si>
    <t>Bad Düben, Stadt</t>
  </si>
  <si>
    <t>14 7 30 030</t>
  </si>
  <si>
    <t>Beilrode</t>
  </si>
  <si>
    <t>14 7 30 045</t>
  </si>
  <si>
    <t>Belgern-Schildau, Stadt</t>
  </si>
  <si>
    <t>14 7 30 050</t>
  </si>
  <si>
    <t>Cavertitz</t>
  </si>
  <si>
    <t>14 7 30 060</t>
  </si>
  <si>
    <t>Dahlen, Stadt</t>
  </si>
  <si>
    <t>14 7 30 070</t>
  </si>
  <si>
    <t>Delitzsch, Stadt</t>
  </si>
  <si>
    <t>14 7 30 080</t>
  </si>
  <si>
    <t>Doberschütz</t>
  </si>
  <si>
    <t>14 7 30 090</t>
  </si>
  <si>
    <t>Dommitzsch, Stadt</t>
  </si>
  <si>
    <t>14 7 30 100</t>
  </si>
  <si>
    <t>Dreiheide</t>
  </si>
  <si>
    <t>14 7 30 110</t>
  </si>
  <si>
    <t>Eilenburg, Stadt</t>
  </si>
  <si>
    <t>14 7 30 120</t>
  </si>
  <si>
    <t>Elsnig</t>
  </si>
  <si>
    <t>14 7 30 140</t>
  </si>
  <si>
    <t>Jesewitz</t>
  </si>
  <si>
    <t>14 7 30 150</t>
  </si>
  <si>
    <t>Krostitz</t>
  </si>
  <si>
    <t>14 7 30 160</t>
  </si>
  <si>
    <t>Laußig</t>
  </si>
  <si>
    <t>14 7 30 170</t>
  </si>
  <si>
    <t>Liebschützberg</t>
  </si>
  <si>
    <t>14 7 30 180</t>
  </si>
  <si>
    <t>Löbnitz</t>
  </si>
  <si>
    <t>14 7 30 190</t>
  </si>
  <si>
    <t>Mockrehna</t>
  </si>
  <si>
    <t>14 7 30 200</t>
  </si>
  <si>
    <t>Mügeln, Stadt</t>
  </si>
  <si>
    <t>14 7 30 210</t>
  </si>
  <si>
    <t>Naundorf</t>
  </si>
  <si>
    <t>14 7 30 230</t>
  </si>
  <si>
    <t>Oschatz, Stadt</t>
  </si>
  <si>
    <t>14 7 30 250</t>
  </si>
  <si>
    <t>Rackwitz</t>
  </si>
  <si>
    <t>14 7 30 270</t>
  </si>
  <si>
    <t>Schkeuditz, Stadt</t>
  </si>
  <si>
    <t>14 7 30 280</t>
  </si>
  <si>
    <t>Schönwölkau</t>
  </si>
  <si>
    <t>14 7 30 300</t>
  </si>
  <si>
    <t>Taucha, Stadt</t>
  </si>
  <si>
    <t>14 7 30 310</t>
  </si>
  <si>
    <t>Torgau, Stadt</t>
  </si>
  <si>
    <t>14 7 30 320</t>
  </si>
  <si>
    <t>Trossin</t>
  </si>
  <si>
    <t>14 7 30 330</t>
  </si>
  <si>
    <t>Wermsdorf</t>
  </si>
  <si>
    <t>14 7 30 340</t>
  </si>
  <si>
    <t>Wiedemar</t>
  </si>
  <si>
    <t>14 7 30 360</t>
  </si>
  <si>
    <t>Zschepplin</t>
  </si>
  <si>
    <t>14 7 30 999 01</t>
  </si>
  <si>
    <t>VV Eilenburg-West</t>
  </si>
  <si>
    <t>14 7 30</t>
  </si>
  <si>
    <t>Kreisgebiet Nordsachsen</t>
  </si>
  <si>
    <t>14 4 00 000</t>
  </si>
  <si>
    <t>öffentlich-rechtliche Form</t>
  </si>
  <si>
    <t>privat-
rechtliche
Form</t>
  </si>
  <si>
    <t>rechtlich
unselbstständige
Form</t>
  </si>
  <si>
    <t>rechtlich
selbstständige
Form</t>
  </si>
  <si>
    <t>GmbH</t>
  </si>
  <si>
    <t>Zweckverbände des Staatssektors</t>
  </si>
  <si>
    <t>Staatlicher Aufgabenbereich
Kommunaler Produktbereich</t>
  </si>
  <si>
    <t>Zweckverbände des 
Staatssektors</t>
  </si>
  <si>
    <t>Schulden</t>
  </si>
  <si>
    <t>Staatlicher Aufgabenbereich</t>
  </si>
  <si>
    <t>Innere Verwaltung</t>
  </si>
  <si>
    <t>Hochbauverwaltung</t>
  </si>
  <si>
    <t>Sonstige allgemeine Staatsaufgaben</t>
  </si>
  <si>
    <t>Hochschulkliniken</t>
  </si>
  <si>
    <t xml:space="preserve">Öffentliche Hochschulen und </t>
  </si>
  <si>
    <t xml:space="preserve">Sonstige Weiterbildung </t>
  </si>
  <si>
    <t>(ohne Förderung für Teilnehmende)</t>
  </si>
  <si>
    <t xml:space="preserve">Wissenschaftliche Bibliotheken, Archive, </t>
  </si>
  <si>
    <t>Theater</t>
  </si>
  <si>
    <t>Musikpflege</t>
  </si>
  <si>
    <t>Museen, Sammlungen, Ausstellungen</t>
  </si>
  <si>
    <t>Nichtwissenschaftliche Bibliotheken</t>
  </si>
  <si>
    <t>Verwaltung für kulturelle Angelegenheiten</t>
  </si>
  <si>
    <t>Sonstige Sozialversicherungen</t>
  </si>
  <si>
    <t>Sonstige soziale Angelegenheiten</t>
  </si>
  <si>
    <t>Umwelt- und Naturschutzverwaltung</t>
  </si>
  <si>
    <t>Förderung des Wohnungsbaues</t>
  </si>
  <si>
    <t>Geoinformation</t>
  </si>
  <si>
    <t>Talsperren, Hochwasserrückhaltebecken</t>
  </si>
  <si>
    <t>Sonstige Energie- und Wasserversorgung</t>
  </si>
  <si>
    <t xml:space="preserve">Sonstiges im Bereich Gewerbe und </t>
  </si>
  <si>
    <t>Luftfahrt</t>
  </si>
  <si>
    <t>Rundfunk und Fernsehen</t>
  </si>
  <si>
    <t>Kommunaler Produktbereich</t>
  </si>
  <si>
    <t>Verwaltungssteuerung und -service</t>
  </si>
  <si>
    <t>Berufliche Schulen</t>
  </si>
  <si>
    <t>Musikschulen</t>
  </si>
  <si>
    <t>Volkshochschulen</t>
  </si>
  <si>
    <t>Sonstige Volksbildung</t>
  </si>
  <si>
    <t>Heimat- und sonstige Kulturpflege</t>
  </si>
  <si>
    <t>Sonstige soziale Hilfen und Leistungen</t>
  </si>
  <si>
    <t>Jugendarbeit</t>
  </si>
  <si>
    <t>Tageseinrichtungen für Kinder</t>
  </si>
  <si>
    <t xml:space="preserve">Sonstige Einrichtungen der Kinder-, </t>
  </si>
  <si>
    <t>Gesundheitseinrichtungen</t>
  </si>
  <si>
    <t>Förderung des Sports</t>
  </si>
  <si>
    <t>Sportstätten und Bäder</t>
  </si>
  <si>
    <t>Wohnbauförderung</t>
  </si>
  <si>
    <t>Wasserversorgung</t>
  </si>
  <si>
    <t>Elektrizitätsversorgung</t>
  </si>
  <si>
    <t>Gasversorgung</t>
  </si>
  <si>
    <t>Fernwärmeversorgung</t>
  </si>
  <si>
    <t>Kombinierte Versorgung</t>
  </si>
  <si>
    <t>Abfallwirtschaft</t>
  </si>
  <si>
    <t>Abwasserbeseitigung</t>
  </si>
  <si>
    <t>Gemeindestraßen</t>
  </si>
  <si>
    <t>ÖPNV</t>
  </si>
  <si>
    <t>Sonstiger Personen- und Güterverkehr</t>
  </si>
  <si>
    <t>Öffentliches Grün / Landschaftsbau</t>
  </si>
  <si>
    <t>Naturschutz und Landschaftspflege</t>
  </si>
  <si>
    <t>Land- und Forstwirtschaft</t>
  </si>
  <si>
    <t>Wirtschaftsförderung</t>
  </si>
  <si>
    <t xml:space="preserve">Allgemeine Einrichtungen und </t>
  </si>
  <si>
    <t>Tourismus</t>
  </si>
  <si>
    <t xml:space="preserve">Schulden beim </t>
  </si>
  <si>
    <t>nicht-öffentlichen Bereich</t>
  </si>
  <si>
    <t>öffentlichen Bereich</t>
  </si>
  <si>
    <t xml:space="preserve">Verbindlichkeiten aus Lieferungen und Leistungen </t>
  </si>
  <si>
    <t>und kreditähnliche Rechtsgeschäfte</t>
  </si>
  <si>
    <t>Sonstige Weiterbildung</t>
  </si>
  <si>
    <t>Krankenhäuser</t>
  </si>
  <si>
    <t xml:space="preserve">Davon beim </t>
  </si>
  <si>
    <t>Allgemeine Einrichtungen und Unternehmen</t>
  </si>
  <si>
    <t>staatlicher Aufgabenbereich
kommunaler Produktbereich</t>
  </si>
  <si>
    <t>Soziale Einrichtungen (ohne Einrichtungen der Jugendhilfe)</t>
  </si>
  <si>
    <t>Räumliche Planungs- und Entwicklungsmaßnahmen</t>
  </si>
  <si>
    <t>Name des Zweckverbandes</t>
  </si>
  <si>
    <t>Schuldenstand am 31.12.2017</t>
  </si>
  <si>
    <t>Zweckverband Verkehrsverbund Mittelsachsen</t>
  </si>
  <si>
    <t>Zweckverband Sächsisches Industriemuseum</t>
  </si>
  <si>
    <t>Schulverband "Treuener Land"</t>
  </si>
  <si>
    <t>Zweckverband "Gewerbegebiet Hoffeld"</t>
  </si>
  <si>
    <t>Zweckverband "Gasversorgung in Südsachsen"</t>
  </si>
  <si>
    <t>Zweckverband Verkehrsverbund Oberelbe</t>
  </si>
  <si>
    <t>Planungsverband "Berzdorfer See"</t>
  </si>
  <si>
    <t>Abwasserzweckverband "Promnitztal"</t>
  </si>
  <si>
    <t>Kulturraum Oberlausitz-Niederschlesien</t>
  </si>
  <si>
    <t>Zweckverband Parthenaue</t>
  </si>
  <si>
    <t>Regionaler Planungsverband Leipzig - Westsachsen</t>
  </si>
  <si>
    <t>Zweckverband für den Nahverkehrsraum Leipzig</t>
  </si>
  <si>
    <t>Zweckverband "Kulturraum Leipziger Raum"</t>
  </si>
  <si>
    <t>Zweckverband für die Sparkasse Vogtland</t>
  </si>
  <si>
    <t>Zweckverband Muldentalradweg</t>
  </si>
  <si>
    <t>Zweckverband "Kulturraum Vogtland - Zwickau"</t>
  </si>
  <si>
    <t>Planungsverband Region Chemnitz</t>
  </si>
  <si>
    <t>Trinkwasserzweckverband Mittleres Erzgebirge</t>
  </si>
  <si>
    <t>Wasserverband Brockwitz-Rödern</t>
  </si>
  <si>
    <t>Abwasserzweckverband Lungwitztal-Steegenwiesen</t>
  </si>
  <si>
    <t>Zweckverband Abwassergruppe Dübener Heide</t>
  </si>
  <si>
    <t>Abwasserzweckverband "Oelsabachtal"</t>
  </si>
  <si>
    <t>Zweckverband "Oberlausitz Wasserversorgung"</t>
  </si>
  <si>
    <t>Abwasserzweckverband Olbernhau</t>
  </si>
  <si>
    <t>Abwasserzweckverband Liebstadt</t>
  </si>
  <si>
    <t>Abfallwirtschaftsverband Chemnitz</t>
  </si>
  <si>
    <t>Zweckverband Abfallwirtschaft Westsachsen</t>
  </si>
  <si>
    <t>Kommunale Informationsverarbeitung Sachsen - KISA</t>
  </si>
  <si>
    <t>Zweckverband Kommunale Dienste</t>
  </si>
  <si>
    <t>Zweckverband Lausitzer Seenland Sachsen</t>
  </si>
  <si>
    <t>Zweckverbände des Nicht-Staatssektors</t>
  </si>
  <si>
    <t>Schulden insgesamt</t>
  </si>
  <si>
    <t xml:space="preserve"> Schulden insgesamt</t>
  </si>
  <si>
    <t>Kreditmarktschulden</t>
  </si>
  <si>
    <t>Laufzeit bis einschließlich 1 Jahr</t>
  </si>
  <si>
    <t>beim Träger/Eigner</t>
  </si>
  <si>
    <t>bei sonstigen öffentlichen Haushalten</t>
  </si>
  <si>
    <t xml:space="preserve">Kreditähnliche Rechtsgeschäfte </t>
  </si>
  <si>
    <t xml:space="preserve">   ohne ÖPP-Projekte</t>
  </si>
  <si>
    <t xml:space="preserve">Förderung für Studierende und </t>
  </si>
  <si>
    <t>Denkmalschutz und -pflege</t>
  </si>
  <si>
    <t>Krankenhäuser und Heilstätten</t>
  </si>
  <si>
    <t>Gesundheitsschutz</t>
  </si>
  <si>
    <t xml:space="preserve">Verwaltung für Ernährung und </t>
  </si>
  <si>
    <t>Forst-, Jagd- und Fischereiverwaltung</t>
  </si>
  <si>
    <t xml:space="preserve">Landwirtschaftliche Produktion, </t>
  </si>
  <si>
    <t>Sonstiger Straßenverkehr</t>
  </si>
  <si>
    <t>Wasserstraßen und Häfen</t>
  </si>
  <si>
    <t>Rettungsdienst</t>
  </si>
  <si>
    <t xml:space="preserve">Nichtwissenschaftliche Museen, </t>
  </si>
  <si>
    <t xml:space="preserve">Soziale Einrichtungen (ohne </t>
  </si>
  <si>
    <t>Kur- und Badeeinrichtungen</t>
  </si>
  <si>
    <t xml:space="preserve">Räumliche Planungs- und </t>
  </si>
  <si>
    <t>Bau- und Grundstücksordnung</t>
  </si>
  <si>
    <t>Kreisstraßen</t>
  </si>
  <si>
    <t xml:space="preserve">Öffentliche Gewässer/Wasserbauliche </t>
  </si>
  <si>
    <t>Friedhofs- und Bestattungswesen</t>
  </si>
  <si>
    <t>Verwaltung für Ernährung und Landwirtschaft</t>
  </si>
  <si>
    <t>Sonstiges im Bereich Gewerbe und Dienstleistungen</t>
  </si>
  <si>
    <t>Abwasserverband Rödertal</t>
  </si>
  <si>
    <t>Abwasserzweckverband "Obere Röder"</t>
  </si>
  <si>
    <t>Abwasserverband "Untere Döllnitz"</t>
  </si>
  <si>
    <t>Abwasserzweckverband Bautzen</t>
  </si>
  <si>
    <t>Abwasserzweckverband Unteres Leinetal</t>
  </si>
  <si>
    <t>Rettungszweckverband Chemnitz-Erzgebirge</t>
  </si>
  <si>
    <t>Abwasserzweckverband "Espenhain"</t>
  </si>
  <si>
    <t>Zweckverband Frohnbach</t>
  </si>
  <si>
    <t>Zweckverband Abwasser Schlematal (ZAST)</t>
  </si>
  <si>
    <t>Abwasserzweckverband "Untere Mandau"</t>
  </si>
  <si>
    <t>Abwasserzweckverband Muldenaue</t>
  </si>
  <si>
    <t>Abwasserzweckverband "Muldental"</t>
  </si>
  <si>
    <t>Kreisfreie Stadt
Landkreis
Verwaltungsverband</t>
  </si>
  <si>
    <t>31.12.2016</t>
  </si>
  <si>
    <t>31.12.2017</t>
  </si>
  <si>
    <t>Veränderung
 zum Vorjahr</t>
  </si>
  <si>
    <t xml:space="preserve">31.12.2017 </t>
  </si>
  <si>
    <t>Gemeinde</t>
  </si>
  <si>
    <t>kreisangehörige Gemeinden</t>
  </si>
  <si>
    <t>.</t>
  </si>
  <si>
    <t>___</t>
  </si>
  <si>
    <t>Schuldenaufnahmen 
aus Wertpapieren 
und Krediten
2017</t>
  </si>
  <si>
    <t>Schuldentilgungen 
bei Wertpapieren 
und Krediten
2017</t>
  </si>
  <si>
    <t>Kassenkredite</t>
  </si>
  <si>
    <t>Kredite</t>
  </si>
  <si>
    <t>Verwaltungsverband Weißer Schöps/Neiße</t>
  </si>
  <si>
    <t>Verwaltungsverband Eilenburg-West</t>
  </si>
  <si>
    <t>Verwaltungsverband Am Klosterwasser</t>
  </si>
  <si>
    <t>Freiberg, Stadt, Universitätsstadt</t>
  </si>
  <si>
    <t>Mittweida, Stadt, Hochschulstadt</t>
  </si>
  <si>
    <t>Grünbach</t>
  </si>
  <si>
    <t>Krauschwitz i.d. O.L.</t>
  </si>
  <si>
    <t xml:space="preserve">Gemeinde
</t>
  </si>
  <si>
    <t>Einwohner am 30.06.2017</t>
  </si>
  <si>
    <t>Zweckverband "Naturpark Erzgebirge/Vogtland"</t>
  </si>
  <si>
    <t>Zweckverband Gewerbepark "Sächsische Schweiz"</t>
  </si>
  <si>
    <t>Zweckverband Kommunales Forum Südraum Leipzig</t>
  </si>
  <si>
    <t>Zweckverband Erholungsgebiet Kulkwitzer See</t>
  </si>
  <si>
    <t>Abwasserzweckverband "Weiße Elster"</t>
  </si>
  <si>
    <t>Zweckverband Presseler Heidewald- und Moorgebiet</t>
  </si>
  <si>
    <t>Sparkassenzweckverband Chemnitz</t>
  </si>
  <si>
    <t>Zweckverband Chemnitztalradweg</t>
  </si>
  <si>
    <t>Zweckverband Kulturraum Erzgebirge - Mittelsachsen</t>
  </si>
  <si>
    <t>Verband für Ländliche Neuordnung (VLN) Sachsen</t>
  </si>
  <si>
    <t>Abwasserzweckverband "Wilde Sau"</t>
  </si>
  <si>
    <t>Wertpapier-schulden</t>
  </si>
  <si>
    <t>14 7 29 020</t>
  </si>
  <si>
    <t>Belgershain</t>
  </si>
  <si>
    <t>Freiberg, Stadt</t>
  </si>
  <si>
    <t>Grünbach, Höhenluftkurort</t>
  </si>
  <si>
    <t>Krauschwitz</t>
  </si>
  <si>
    <t>Sonstige Weiterbildung (ohne Förderung für Teilnehmende)</t>
  </si>
  <si>
    <t xml:space="preserve">                       -    </t>
  </si>
  <si>
    <t>Nichtwissenschaftliche Museen, Sammlungen</t>
  </si>
  <si>
    <t>Berufsakademien</t>
  </si>
  <si>
    <t>Fachinformationszentren</t>
  </si>
  <si>
    <t>Tiergesundheit und Ernährung</t>
  </si>
  <si>
    <t>Sonstiges im Bereich Gewerbe und</t>
  </si>
  <si>
    <t xml:space="preserve"> Dienstleistungen</t>
  </si>
  <si>
    <t xml:space="preserve">Soziale Einrichtungen </t>
  </si>
  <si>
    <t>(ohne Einrichtungen der Jugendhilfe)</t>
  </si>
  <si>
    <t>Jugend- und Familienhilfe</t>
  </si>
  <si>
    <t>Entwicklungsmaßnahmen</t>
  </si>
  <si>
    <t>Öffentliche Hochschulen und</t>
  </si>
  <si>
    <t>Sonstige Weiterbildung (ohne Förderung</t>
  </si>
  <si>
    <t>für Teilnehmende)</t>
  </si>
  <si>
    <t>Dienstleistungen</t>
  </si>
  <si>
    <t>wissenschaftlichen Nachwuchs</t>
  </si>
  <si>
    <t xml:space="preserve">Sonstige Weiterbildung (ohne </t>
  </si>
  <si>
    <t>Förderung für Teilnehmende)</t>
  </si>
  <si>
    <t xml:space="preserve">Verwaltung für kulturelle </t>
  </si>
  <si>
    <t>Angelegenheiten</t>
  </si>
  <si>
    <t>Landwirtschaft</t>
  </si>
  <si>
    <t>Sammlungen</t>
  </si>
  <si>
    <t>Einrichtungen der Jugendhilfe)</t>
  </si>
  <si>
    <t>Öffentliche Gewässer/Wasserbauliche</t>
  </si>
  <si>
    <t>Anlagen</t>
  </si>
  <si>
    <t>Unternehmen</t>
  </si>
  <si>
    <t>privatrechtliche
Form</t>
  </si>
  <si>
    <t>132</t>
  </si>
  <si>
    <t>142</t>
  </si>
  <si>
    <t>Sonstige Weiterbildung (ohne</t>
  </si>
  <si>
    <t>Regional-Wasser/Abwasser-Zweckverband Zwickau/Werdau</t>
  </si>
  <si>
    <t>Abwasserzweckverband "Oberes Pöhlbachtal"</t>
  </si>
  <si>
    <t>Kommunaler Zweckverband Stadtbeleuchtung</t>
  </si>
  <si>
    <t>Zweckverband Gewerbegebiete "Am Auersberg/Achat"</t>
  </si>
  <si>
    <t xml:space="preserve">Zweckverband Gewerbe- und Industriegebiet Freiberg Ost </t>
  </si>
  <si>
    <t>Zweckverband öffentlicher Personennahverkehr Vogtland</t>
  </si>
  <si>
    <t>Abwasserzweckverband "Reichenbacher Land"</t>
  </si>
  <si>
    <t>Trinkwasserzweckverband Mildenau/Streckewalde</t>
  </si>
  <si>
    <t>Abwasserzweckverband Chemnitz/Zwickauer Mulde</t>
  </si>
  <si>
    <t>Tourismuszweckverband Spiegelwald</t>
  </si>
  <si>
    <t>Zweckverband "Industrie- und Gewerbegebiet Zwickau-Mülsen"</t>
  </si>
  <si>
    <t>Regionaler Planungsverband Oberes Elbtal/Osterzgebirge</t>
  </si>
  <si>
    <t>Regionaler Planungsverband Oberlausitz-Niederschlesien</t>
  </si>
  <si>
    <t>Abwasserzweckverband Kleine Spree</t>
  </si>
  <si>
    <t>Zweckverband "Gewerbegebiet Görlitz-Markersdorf am Hoterberg"</t>
  </si>
  <si>
    <t>Abwasserzweckverband "Weißer Schöps"</t>
  </si>
  <si>
    <t>Zweckverband Verkehrsverbund Oberlausitz-Niederschlesien</t>
  </si>
  <si>
    <t>Abwasserzweckverband "Schöpsaue"</t>
  </si>
  <si>
    <t>Zweckverband "Flugplatzverwaltung Rothenburg Oberlausitz-Niederschlesien"</t>
  </si>
  <si>
    <t>Zweckverband Erholungsgebiet Halbendorfer See</t>
  </si>
  <si>
    <t>Abwasserzweckverband "Schwarzer Schöps"</t>
  </si>
  <si>
    <t>Abwasserzweckverband "Gemeinschaftskläranlage Großenhain"</t>
  </si>
  <si>
    <t>Zweckverband Abwasserbeseitigung Oberes Elbtal Riesa</t>
  </si>
  <si>
    <t>Abwasserzweckverband "Unteres Pließnitztal-Gaule"</t>
  </si>
  <si>
    <t>Abwasserzweckverband "Landwasser"</t>
  </si>
  <si>
    <t>Zweckverband Abwasserbeseitigung "Obere Mandau"</t>
  </si>
  <si>
    <t>Zweckverband Industriegebiet Zittau Nord/Ost</t>
  </si>
  <si>
    <t>Abwasserzweckverband Königsbrück</t>
  </si>
  <si>
    <t>Zweckverband für Wasserversorgung und Abwasserbeseitigung Leipzig-Land</t>
  </si>
  <si>
    <t>Abwasserzweckverband "Mittlere Mulde"</t>
  </si>
  <si>
    <t>Abwasserzweckverband Heidelbach</t>
  </si>
  <si>
    <t>Abwasserzweckverband "Sachsen-Nord"</t>
  </si>
  <si>
    <t>Sparkassenzweckverband für die Stadt- und Kreissparkasse Leipzig</t>
  </si>
  <si>
    <t>Zweckverband "Am Sachsenring"</t>
  </si>
  <si>
    <t>Zweckverband Planung und Erschließung "Neue Harth"</t>
  </si>
  <si>
    <t xml:space="preserve">Abwasserzweckverband "Obere Freiberger Mulde" </t>
  </si>
  <si>
    <t>Zweckverband "Allwetterbad Großschönau"</t>
  </si>
  <si>
    <t>Sparkassenzweckverband Sparkasse Oberlausitz-Niederschlesien</t>
  </si>
  <si>
    <t>Zweckverband Planung und Erschließung Witznitzer Seen</t>
  </si>
  <si>
    <t>Zweckverband Kulturraum Meißen - Sächsische Schweiz - Osterzgebirge</t>
  </si>
  <si>
    <t xml:space="preserve">Zweckverband für die Verbundsparkasse "Ostsächsische Sparkasse Dresden"  </t>
  </si>
  <si>
    <t>Trinkwasserzweckverband "Kamenz"</t>
  </si>
  <si>
    <t>Abwasserzweckverband "Gemeinschaftskläranlage Meißen"</t>
  </si>
  <si>
    <t>Zweckverband "Wasserversorgung Landkreis Bautzen"</t>
  </si>
  <si>
    <t>Trinkwasserzweckverband Weißeritzgruppe</t>
  </si>
  <si>
    <t>Zweckverband Fernwasser Südsachsen</t>
  </si>
  <si>
    <t>Trinkwasserzweckverband Taubenbach</t>
  </si>
  <si>
    <t>Abwasserzweckverband "Obere Spree"</t>
  </si>
  <si>
    <t xml:space="preserve">Wasserzweckverband Freiberg </t>
  </si>
  <si>
    <t>ZV zur Trinkwasserversorgung u. Abwasserbeseitigung Torgau-Westelbien</t>
  </si>
  <si>
    <t>ZV Kommunale Wasserver-/Abwasserentsorgung Mittl. Erzgebirgsvorland</t>
  </si>
  <si>
    <t>Regionaler Zweckverband Wasserversorgung Bereich Lugau/Glauchau</t>
  </si>
  <si>
    <t>Wasserverband Döbeln/Oschatz</t>
  </si>
  <si>
    <t>Zweckverband Wasserversorgung "Obere Wesenitz"</t>
  </si>
  <si>
    <t>DERAWA Zweckverband Delitzsch-Rackwitzer Wasserversorgung</t>
  </si>
  <si>
    <t>Abwasserzweckverband "Wilischthal"</t>
  </si>
  <si>
    <t>Zweckverband Talsperre Pöhl</t>
  </si>
  <si>
    <t>Abwasserzweckverband für die Reinhaltung der Parthe</t>
  </si>
  <si>
    <t>Wasser- und Bodenverband Torgau</t>
  </si>
  <si>
    <t>Zweckverband Studieninstitut für kommunale Verwaltung Südsachsen</t>
  </si>
  <si>
    <t>Zweckverband "Fernwasserversorgung Sdier"</t>
  </si>
  <si>
    <t>Zweckverband Wasserversorgung Ostritz-Reichenbach</t>
  </si>
  <si>
    <t>Abwasserzweckverband Oberes Zschopau- und Sehmatal</t>
  </si>
  <si>
    <t>Zweckverband Körse-Therme Kirschau</t>
  </si>
  <si>
    <t>Zweckverband für Tierkörperbeseitigung Sachsen</t>
  </si>
  <si>
    <t>Trinkwasserzweckverband "Pfeifholz"</t>
  </si>
  <si>
    <t>Trinkwasserzweckverband "Bastei"</t>
  </si>
  <si>
    <t>Zweckverband Wasserversorgung Pirna/Sebnitz</t>
  </si>
  <si>
    <t>Versorgungsverband Grimma-Geithain</t>
  </si>
  <si>
    <t>Zweckverband Wasser/Abwasser Vogtland</t>
  </si>
  <si>
    <t>Abwasserzweckverband Delitzsch</t>
  </si>
  <si>
    <t>Rettungszweckverband "Südwestsachsen"</t>
  </si>
  <si>
    <t>Versorgungsverband Eilenburg-Wurzen</t>
  </si>
  <si>
    <t>Abwasserzweckverband "Götzenthal"</t>
  </si>
  <si>
    <t>Abwasserzweckverband "Am Klosterwasser"</t>
  </si>
  <si>
    <t>Abwasserzweckverband Sebnitz</t>
  </si>
  <si>
    <t>Zweckverband Abfallwirtschaft Südwestsachsen</t>
  </si>
  <si>
    <t>Abwasserzweckverband Obere Schwarze Elster</t>
  </si>
  <si>
    <t>Trinkwasserzweckverband "Neiße-Schöps"</t>
  </si>
  <si>
    <t>Wasser- und Abwasserzweckverband "Mittlere Wesenitz"</t>
  </si>
  <si>
    <t>Abwasserzweckverband Bad Schandau</t>
  </si>
  <si>
    <t>Abwasserzweckverband Döbeln-Jahnatal</t>
  </si>
  <si>
    <t>Zweckverband Abfallwirtschaft Oberes Elbtal</t>
  </si>
  <si>
    <t xml:space="preserve">Zweckverband Wasserwerke Westerzgebirge </t>
  </si>
  <si>
    <t>Abwasserzweckverband Wehlen-Naundorf</t>
  </si>
  <si>
    <t>Abwasserzweckverband Löbau-Süd</t>
  </si>
  <si>
    <t>Abwasserzweckverband "Kamenz-Nord"</t>
  </si>
  <si>
    <t>Abwasserzweckverband Königstein</t>
  </si>
  <si>
    <t>Zweckverband Kriebsteintalsperre</t>
  </si>
  <si>
    <t>AZV "Wolkenstein/Warmbad Landschaftsschutzgeb. Oberes Zschopautal"</t>
  </si>
  <si>
    <t>Abwasserzweckverband Löbau-Nord</t>
  </si>
  <si>
    <t>Abwasserzweckverband "Klosterberg"</t>
  </si>
  <si>
    <t>Zweckverband Wasser/Abwasser Bornaer Land</t>
  </si>
  <si>
    <t>Zweckverband Bischofswerda-Röderaue</t>
  </si>
  <si>
    <t>Wasserzweckverband "Mittlere Neiße-Schöps"</t>
  </si>
  <si>
    <t>Abwasserzweckverband "Elbe-Floßkanal"</t>
  </si>
  <si>
    <t>Regionaler Abfallverband Oberlausitz-Niederschlesien (RAVON)</t>
  </si>
  <si>
    <t>Zweckverband Abwasser Rothenburg/OL</t>
  </si>
  <si>
    <t>Abwasserzweckverband Zschopau/Gornau</t>
  </si>
  <si>
    <t>Abwasserzweckverband "Gemeinschaftskläranlage Kalkreuth"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</si>
  <si>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</si>
  <si>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</si>
  <si>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</si>
  <si>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</si>
  <si>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</si>
  <si>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</si>
  <si>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</si>
  <si>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</si>
  <si>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</si>
  <si>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</si>
  <si>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</si>
  <si>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</si>
  <si>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</si>
  <si>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</si>
  <si>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</si>
  <si>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</si>
  <si>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</si>
  <si>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</si>
  <si>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</si>
  <si>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</si>
  <si>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</si>
  <si>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</si>
  <si>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</si>
  <si>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</si>
  <si>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</si>
  <si>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</si>
  <si>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</si>
  <si>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</si>
  <si>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</si>
  <si>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</si>
  <si>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</si>
  <si>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</si>
  <si>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</si>
  <si>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</si>
  <si>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</si>
  <si>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</si>
  <si>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</si>
  <si>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</si>
  <si>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</si>
  <si>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</si>
  <si>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</si>
  <si>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</si>
  <si>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</si>
  <si>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</si>
  <si>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</si>
  <si>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</si>
  <si>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</si>
  <si>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</si>
  <si>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</si>
  <si>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</si>
  <si>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</si>
  <si>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</si>
  <si>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</si>
  <si>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</si>
  <si>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</si>
  <si>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</si>
  <si>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</si>
  <si>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</si>
  <si>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</si>
  <si>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</si>
  <si>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</si>
  <si>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</si>
  <si>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</si>
  <si>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</si>
  <si>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</si>
  <si>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</si>
  <si>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</si>
  <si>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</si>
  <si>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</si>
  <si>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</si>
  <si>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</si>
  <si>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</si>
  <si>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</si>
  <si>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</si>
  <si>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</si>
  <si>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</si>
  <si>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</si>
  <si>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</si>
  <si>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</si>
  <si>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</si>
  <si>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</si>
  <si>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</si>
  <si>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</si>
  <si>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</si>
  <si>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</si>
  <si>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</si>
  <si>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</si>
  <si>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</si>
  <si>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</si>
  <si>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</si>
  <si>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</si>
  <si>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</si>
  <si>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</si>
  <si>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</si>
  <si>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</si>
  <si>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</si>
  <si>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</si>
  <si>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</si>
  <si>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</si>
  <si>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</si>
  <si>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</si>
  <si>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</si>
  <si>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</si>
  <si>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</si>
  <si>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</si>
  <si>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</si>
  <si>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</si>
  <si>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</si>
  <si>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</si>
  <si>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</si>
  <si>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</si>
  <si>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</si>
  <si>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</si>
  <si>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</si>
  <si>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143</t>
  </si>
  <si>
    <t>144</t>
  </si>
  <si>
    <t>145</t>
  </si>
  <si>
    <t>146</t>
  </si>
  <si>
    <t>147</t>
  </si>
  <si>
    <t>148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</si>
  <si>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</si>
  <si>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</si>
  <si>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</si>
  <si>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</si>
  <si>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</si>
  <si>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</si>
  <si>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</si>
  <si>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</si>
  <si>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</si>
  <si>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</si>
  <si>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 xml:space="preserve">Zweckverbände </t>
  </si>
  <si>
    <t xml:space="preserve">Planungs-ZV Industrie- und Gewerbegebiet Autobahnanschlußst. </t>
  </si>
  <si>
    <t>Reichenbach/V.</t>
  </si>
  <si>
    <t>Zweckverband Beilrode/Arzberg Trinkwasserversorgung und</t>
  </si>
  <si>
    <t xml:space="preserve">Rettungs-ZV der Versorgungsbereiche Landkreis Leipzig und Region </t>
  </si>
  <si>
    <t>Döbeln (Landkreis Mittelsachsen)</t>
  </si>
  <si>
    <t xml:space="preserve">Zweckverband Elbtal-Westlausitz für die Verbundsparkasse </t>
  </si>
  <si>
    <t>Ostsächsische Sparkasse Dresden</t>
  </si>
  <si>
    <t>Bad Gottleuba-Berggießhübel</t>
  </si>
  <si>
    <t>Landwirtschaftliche Produktion, Tier-</t>
  </si>
  <si>
    <t>gesundheit und Ernährung</t>
  </si>
  <si>
    <t>Soziale Einrichtungen (ohne</t>
  </si>
  <si>
    <t xml:space="preserve"> Einrichtungen der Jugendhilfe)</t>
  </si>
  <si>
    <t xml:space="preserve">davon beim </t>
  </si>
  <si>
    <t>Förderung für Studierende und wissenschaftlichen</t>
  </si>
  <si>
    <t>Nachwuchs</t>
  </si>
  <si>
    <t xml:space="preserve">Soziale Einrichtungen (ohne Einrichtungen der </t>
  </si>
  <si>
    <t>Jugendhilfe)</t>
  </si>
  <si>
    <t xml:space="preserve">kommunale Kernhaushalte
und deren 
Eigenbetriebe und 
Eigengesellschaften </t>
  </si>
  <si>
    <t>kommunale Kernhaushalte</t>
  </si>
  <si>
    <t>Eigenbetriebe und Eigengesellschaften 
der kommunale Kernhaushalte</t>
  </si>
  <si>
    <t xml:space="preserve">3.1 Schuldenstand am 31. Dezember 2017 nach Art der Schulden </t>
  </si>
  <si>
    <t xml:space="preserve">4.1  Schuldenstand am 31. Dezember 2017 nach Art der Schulden </t>
  </si>
  <si>
    <t xml:space="preserve">5.1 Schuldenstand am 31. Dezember 2017 </t>
  </si>
  <si>
    <t xml:space="preserve">6.1 Schuldenstand am 31. Dezember 2017 nach Art der Schulden und Rechtsformen </t>
  </si>
  <si>
    <t>1 000€</t>
  </si>
  <si>
    <t xml:space="preserve">7.1 Schuldenstand am 31. Dezember 2017 nach Art der Schulden und Rechtsformen </t>
  </si>
  <si>
    <t>Riesa/Großenhain</t>
  </si>
  <si>
    <t xml:space="preserve">Regionaler Zweckverband kommunale Wasserversorgung </t>
  </si>
  <si>
    <t>Inhalt</t>
  </si>
  <si>
    <t>Tabellen</t>
  </si>
  <si>
    <t>1.</t>
  </si>
  <si>
    <t>2.</t>
  </si>
  <si>
    <t>3.</t>
  </si>
  <si>
    <t>3.1</t>
  </si>
  <si>
    <t>3.2</t>
  </si>
  <si>
    <t>4.</t>
  </si>
  <si>
    <t>4.1</t>
  </si>
  <si>
    <t>4.2</t>
  </si>
  <si>
    <t>5.</t>
  </si>
  <si>
    <t>6.</t>
  </si>
  <si>
    <t>6.1</t>
  </si>
  <si>
    <t>6.2</t>
  </si>
  <si>
    <t>6.3</t>
  </si>
  <si>
    <t>6.4</t>
  </si>
  <si>
    <t>Schuldenstand am 31. Dezember 2017 nach Art der Schulden</t>
  </si>
  <si>
    <t>5.1</t>
  </si>
  <si>
    <t>Schuldenstand am 31. Dezember 2017</t>
  </si>
  <si>
    <t>5.2</t>
  </si>
  <si>
    <t>5.3</t>
  </si>
  <si>
    <t>Schulden der öffentlichen Fonds, Einrichtungen und Unternehmen des Staatssektors</t>
  </si>
  <si>
    <t>Schuldenstand am 31. Dezember 2017 nach Art der Schulden und Rechtsformen</t>
  </si>
  <si>
    <t>Schuldentilgungen 2017 nach staatlichen Aufgabenbereichen und kommunalen Produktbereichen</t>
  </si>
  <si>
    <t>Schuldenaufnahmen 2017 nach staatlichen Aufgabenbereichen und kommunalen Produktbereichen</t>
  </si>
  <si>
    <t>7.</t>
  </si>
  <si>
    <t>7.1</t>
  </si>
  <si>
    <t>7.2</t>
  </si>
  <si>
    <t xml:space="preserve"> Kommunalen Sozialverbandes </t>
  </si>
  <si>
    <t>Schulden der öffentlichen Fonds, Einrichtungen und Unternehmen des Nicht-Staatssektors</t>
  </si>
  <si>
    <t>7.3</t>
  </si>
  <si>
    <t>7.4</t>
  </si>
  <si>
    <t>8.</t>
  </si>
  <si>
    <t xml:space="preserve">Schuldenstand am 31. Dezember 2017 nach Art der Schulden und Rechtsformen </t>
  </si>
  <si>
    <t>Schulden der Zweckverbände 2017</t>
  </si>
  <si>
    <t>Kreisfreie Stadt
Landkreis
Verwaltungsverband
Kommunaler Sozialverband Sachsen
Land</t>
  </si>
  <si>
    <t>Impressum</t>
  </si>
  <si>
    <t>Titel</t>
  </si>
  <si>
    <t>Vorbemerkungen</t>
  </si>
  <si>
    <t>Abbildungen</t>
  </si>
  <si>
    <t>Schuldenstand der öffentlichen Kernhaushalte und deren Extrahaushalte am 31. Dezember 2017 nach Art der Schulden</t>
  </si>
  <si>
    <t xml:space="preserve">Schuldenstand der öffentlichen Kernhaushalte am 31. Dezember 2017 nach Körperschaftsgruppen und Art der Schulden </t>
  </si>
  <si>
    <t xml:space="preserve">Schuldenstand am 31. Dezember 2017 nach staatlichen Aufgabenbereichen, kommunalen Produktbereichen und Rechtsformen </t>
  </si>
  <si>
    <t>Schuldenstand der Gemeinden im Freistaat Sachsen am 31. Dezember 2017</t>
  </si>
  <si>
    <t>Schuldenstand der Gemeinden und deren Eigenbetriebe und Eigengesellschaften im Freistaat Sachsen 
am 31. Dezember 2017</t>
  </si>
  <si>
    <t>Abb.1</t>
  </si>
  <si>
    <t>Abb.2</t>
  </si>
  <si>
    <t>Abb.3</t>
  </si>
  <si>
    <t>Schuldenstand der Kreisfreien Städte und Kreisgebiete und deren Eigenbetriebe und Eigengesellschaften 
im Freistaat Sachsen am 31. Dezember 2017</t>
  </si>
  <si>
    <t xml:space="preserve">Die in den Vorbemerkungen enthaltenen Erläuterungen zur fachsystematischen Erhebung </t>
  </si>
  <si>
    <t>incl. Definitionen sind in den bundeseinheitlichen Qualitätsberichten hinterlegt.</t>
  </si>
  <si>
    <t>Über folgenden Link gelangen Sie zum Qualitätsbericht:</t>
  </si>
  <si>
    <t>Jährliche Schulden des Öffentlichen Gesamthaushaltes</t>
  </si>
  <si>
    <t>URL:</t>
  </si>
  <si>
    <t>Stand: 02.08.2018</t>
  </si>
  <si>
    <t>Zusätzliche Erläuterungen</t>
  </si>
  <si>
    <t>Schuldenstand am 31. Dezember 2017 nach staatlichen Aufgabenbereichen, kommunalen Produktbereichen und Rechtsformen</t>
  </si>
  <si>
    <t xml:space="preserve">kreisangehörige
Gemeinden </t>
  </si>
  <si>
    <t>Gemeinden 
und 
Gemeinde-verbände</t>
  </si>
  <si>
    <t>öffentliche Fonds, Einrichtungen 
und 
Unternehmen</t>
  </si>
  <si>
    <t>Sozialver-sicherungen
 unter Landesaufsicht</t>
  </si>
  <si>
    <t>Sozialver-sicherungen 
unter Landesaufsicht</t>
  </si>
  <si>
    <t>Landkreis Sächsische Schweiz-Osterzgebirge</t>
  </si>
  <si>
    <t>Schulden-aufnahmen 
aus 
Wertpapieren 
und Krediten</t>
  </si>
  <si>
    <t>Schulden-tilgungen 
bei 
Wertpapieren 
und Krediten</t>
  </si>
  <si>
    <t xml:space="preserve">5. Schulden der kommunalen Kernhaushalte und deren Eigenbetriebe und Eigengesellschaften </t>
  </si>
  <si>
    <t>Kreisgebiet Sächsische 
Schweiz-Osterzgebirge</t>
  </si>
  <si>
    <t>LK Sächsische Schweiz-Osterzgebirge</t>
  </si>
  <si>
    <t>6. Schulden der öffentlichen Fonds, Einrichtungen und Unternehmen des Staatssektors</t>
  </si>
  <si>
    <t>6.4 Schuldentilgungen 2017 nach staatlichen Aufgabenbereichen und kommunalen Produktbereichen</t>
  </si>
  <si>
    <t xml:space="preserve">6.3 Schuldenaufnahmen 2017 nach staatlichen Aufgabenbereichen und kommunalen Produktbereichen </t>
  </si>
  <si>
    <t>7. Schulden der öffentlichen Fonds, Einrichtungen und Unternehmen des Nicht-Staatssektors</t>
  </si>
  <si>
    <t>Schulden bei öffentlichen Haushalten</t>
  </si>
  <si>
    <t>Eigenbetriebe</t>
  </si>
  <si>
    <t>Zweckverbände
 des Nicht-Staatssektors</t>
  </si>
  <si>
    <t xml:space="preserve"> insgesamt </t>
  </si>
  <si>
    <t xml:space="preserve">7.3 Schuldenaufnahmen 2017 nach staatlichen Aufgabenbereichen und kommunalen Produktbereichen </t>
  </si>
  <si>
    <t>7.4 Schuldentilgungen 2017 nach staatlichen Aufgabenbereichen und kommunalen Produktbereichen</t>
  </si>
  <si>
    <t>Schulden 
beim 
nicht-öffentlichen Bereich</t>
  </si>
  <si>
    <t>Verbindlichkeiten aus 
Lieferungen 
und Leistungen</t>
  </si>
  <si>
    <t>Schulden 
beim 
öffentlichen
 Bereich</t>
  </si>
  <si>
    <r>
      <t>8. Schulden der Zweckverbände 2017</t>
    </r>
    <r>
      <rPr>
        <b/>
        <vertAlign val="superscript"/>
        <sz val="8"/>
        <rFont val="Arial"/>
        <family val="2"/>
      </rPr>
      <t>1)</t>
    </r>
  </si>
  <si>
    <r>
      <t xml:space="preserve">Schuldenstand der kommunalen Kernhaushalte und deren 
Eigenbetriebe und Eigengesellschaften </t>
    </r>
    <r>
      <rPr>
        <vertAlign val="superscript"/>
        <sz val="8"/>
        <rFont val="Arial"/>
        <family val="2"/>
      </rPr>
      <t>1)</t>
    </r>
  </si>
  <si>
    <r>
      <t>Gemeinde
Landkreis
Kreisgebiet</t>
    </r>
    <r>
      <rPr>
        <vertAlign val="superscript"/>
        <sz val="8"/>
        <rFont val="Arial"/>
        <family val="2"/>
      </rPr>
      <t xml:space="preserve"> 2)</t>
    </r>
    <r>
      <rPr>
        <sz val="8"/>
        <rFont val="Arial"/>
        <family val="2"/>
      </rPr>
      <t xml:space="preserve">
Verwaltungsverband
Kommunaler Sozialverband Sachsen
Land</t>
    </r>
  </si>
  <si>
    <r>
      <t xml:space="preserve">Schuldenstand am 31. Dezember 2017 </t>
    </r>
    <r>
      <rPr>
        <vertAlign val="superscript"/>
        <sz val="8"/>
        <rFont val="Arial"/>
        <family val="2"/>
      </rPr>
      <t>1)</t>
    </r>
  </si>
  <si>
    <t>Vorbemerkungen (Verweis auf Qualitätsbericht)</t>
  </si>
  <si>
    <t>Abkürzungen</t>
  </si>
  <si>
    <t>LK</t>
  </si>
  <si>
    <t>ZV</t>
  </si>
  <si>
    <t>AZV</t>
  </si>
  <si>
    <t>VV</t>
  </si>
  <si>
    <t>Landkreis</t>
  </si>
  <si>
    <t>Zweckverband</t>
  </si>
  <si>
    <t>Abwasserzweckverband</t>
  </si>
  <si>
    <t>Verwaltungsverband</t>
  </si>
  <si>
    <t>Gemeinden
 und
Gemeindeverbände</t>
  </si>
  <si>
    <t xml:space="preserve"> und kreditähnliche Rechtsgeschäfte</t>
  </si>
  <si>
    <t>1) Die Tabelle enthält die Schulden der Zweckverbände des Staatssektors und des Nicht-Staatssektors</t>
  </si>
  <si>
    <t>diese sind ebenfalls in den Tabellen 6 und 7 enthalten, jedoch von besonderem Interesse.</t>
  </si>
  <si>
    <t xml:space="preserve">Schulden der öffentlichen Kern- und Extrahaushalte sowie der sonstigen öffentlichen Fonds, </t>
  </si>
  <si>
    <t>Einrichtungen und Unternehmen im Freistaat Sachsen am 31. Dezember 2017</t>
  </si>
  <si>
    <t>Schulden der Kernhaushalte der Kreisfreien Städte, Landkreise und Verwaltungsverbände sowie des</t>
  </si>
  <si>
    <t>Schulden der Kernhaushalte der kreisangehörigen Gemeinden</t>
  </si>
  <si>
    <t>Rangfolge der kreisangehörigen Gemeinden nach dem Schuldenstand des Kernhaushaltes je Einwohner  am 31. Dezember 2017</t>
  </si>
  <si>
    <t>Schuldenstand des Kernhaushaltes am 
31.12.2017</t>
  </si>
  <si>
    <t>Schuldenstand des Kernhaushaltes</t>
  </si>
  <si>
    <t>Schuldenstand des Kernhaushaltes am 31.12.2017</t>
  </si>
  <si>
    <t xml:space="preserve">Schuldenstand des Kernhaushaltes am </t>
  </si>
  <si>
    <t>Kernhaushaltes je Einwohner am 31. Dezember 2017</t>
  </si>
  <si>
    <t xml:space="preserve">3.2 Rangfolge der Kreisfreien Städte, Landkreise und Verwaltungsverbände nach dem Schuldenstand des </t>
  </si>
  <si>
    <t>Rangfolge der Kreisfreien Städte, Landkreise und Verwaltungsverbände nach dem Schuldenstand des Kernhaushaltes 
je Einwohner am 31. Dezember 2017</t>
  </si>
  <si>
    <t xml:space="preserve">4. Schulden der Kernhaushalte der kreisangehörigen Gemeinden </t>
  </si>
  <si>
    <t>Schulden der kommunalen Kernhaushalte und deren Eigenbetriebe und Eigengesellschaften</t>
  </si>
  <si>
    <t>Veränderung 
zum
 Vorjahr</t>
  </si>
  <si>
    <t xml:space="preserve">4.2 Rangfolge der kreisangehörigen Gemeinden nach dem Schuldenstand des Kernhaushaltes je Einwohner
</t>
  </si>
  <si>
    <t xml:space="preserve">am 31. Dezember 2017 </t>
  </si>
  <si>
    <t>5.2 Rangfolge der Kreisfreien Städte, Landkreise und Verwaltungsverbände und deren Eigenbetriebe</t>
  </si>
  <si>
    <t xml:space="preserve">5.3 Rangfolge der kreisangehörigen Gemeinden und deren Eigenbetriebe und Eigengesellschaften nach </t>
  </si>
  <si>
    <t>Rangfolge der Kreisfreien Städte, Landkreise und Verwaltungsverbände und deren Eigenbetriebe und Eigengesellschaften nach dem
Schuldenstand je Einwohner am 31. Dezember 2017</t>
  </si>
  <si>
    <t xml:space="preserve">Rangfolge der kreisangehörigen Gemeinden und deren Eigenbetriebe und Eigengesellschaften nach dem Schuldenstand
je Einwohner am 31. Dezember 2017 </t>
  </si>
  <si>
    <r>
      <t xml:space="preserve"> und Eigengesellschaften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 nach dem Schuldenstand je Einwohner am 31. Dezember 2017</t>
    </r>
  </si>
  <si>
    <t xml:space="preserve"> dem Schuldenstand je Einwohner am 31. Dezember 2017 </t>
  </si>
  <si>
    <t>https://www.destatis.de/DE/Methoden/Qualitaet/Qualitaetsberichte/Oeffentliche-Finanzen/schulden-oefflicher-gesamthaushalt.pdf?__blob=publicationFile&amp;v=4</t>
  </si>
  <si>
    <t>Statistischer Bericht L III 1 - j/17</t>
  </si>
  <si>
    <t xml:space="preserve">Sachsen </t>
  </si>
  <si>
    <t>Sachsen</t>
  </si>
  <si>
    <t>1. Schuldenstand der öffentlichen Kernhaushalte und deren Extrahaushalte am 31. Dezember 2017 nach Art der Schulden</t>
  </si>
  <si>
    <t>2. Schuldenstand der öffentlichen Kernhaushalte am 31. Dezember 2017 nach Körperschaftsgruppen  und Art der Schulden</t>
  </si>
  <si>
    <t>3. Schulden der Kernhaushalte der Kreisfreien Städte, Landkreise und Verwaltungsverbände sowie des Kommunalen Sozialverbandes Sachsen</t>
  </si>
  <si>
    <t>6.2 Schuldenstand am 31. Dezember 2017 nach staatlichen Aufgabenbereichen, kommunalen Produktbereichen und Rechtsformen</t>
  </si>
  <si>
    <t>7.2 Schuldenstand am 31. Dezember 2017 nach staatlichen Aufgabenbereichen, kommunalen Produktbereichen und Rechtsformen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</si>
</sst>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6" formatCode="#,##0\ &quot;€&quot;;[Red]\-#,##0\ &quot;€&quot;"/>
    <numFmt numFmtId="43" formatCode="_-* #,##0.00\ _€_-;\-* #,##0.00\ _€_-;_-* &quot;-&quot;??\ _€_-;_-@_-"/>
    <numFmt numFmtId="164" formatCode="#,##0;\-#,##0;&quot;-&quot;;@"/>
    <numFmt numFmtId="165" formatCode="\ #\ ###\ ###"/>
    <numFmt numFmtId="166" formatCode="#,##0&quot;   &quot;;\-#,##0&quot;   &quot;;\-&quot;   &quot;;@&quot;   &quot;"/>
    <numFmt numFmtId="167" formatCode="_(* #,##0.00_);_(* \(#,##0.00\);_(* &quot;-&quot;??_);_(@_)"/>
    <numFmt numFmtId="168" formatCode="#\ ###\ ##0"/>
    <numFmt numFmtId="169" formatCode="_-* #,##0.00\ [$€]_-;\-* #,##0.00\ [$€]_-;_-* &quot;-&quot;??\ [$€]_-;_-@_-"/>
    <numFmt numFmtId="170" formatCode="_-* #,##0.00\ [$€-1]_-;\-* #,##0.00\ [$€-1]_-;_-* &quot;-&quot;??\ [$€-1]_-"/>
    <numFmt numFmtId="171" formatCode="#,##0.00;\(#,##0.00\)"/>
    <numFmt numFmtId="172" formatCode="#\ ##0"/>
    <numFmt numFmtId="173" formatCode="_-* #,##0\ _€_-;\-* #,##0\ _€_-;_-* &quot;-&quot;??\ _€_-;_-@_-"/>
    <numFmt numFmtId="174" formatCode="#,##0&quot;  &quot;;\-#,##0&quot;  &quot;;\-&quot;  &quot;;@&quot;  &quot;"/>
    <numFmt numFmtId="175" formatCode="#,##0\ &quot;DM&quot;;[Red]\-#,##0\ &quot;DM&quot;"/>
    <numFmt numFmtId="176" formatCode="#,##0\ &quot;€&quot;"/>
    <numFmt numFmtId="177" formatCode="#,##0&quot; &quot;;\-#,##0&quot; &quot;;\-&quot; &quot;;@&quot; &quot;"/>
    <numFmt numFmtId="178" formatCode="###,##0"/>
    <numFmt numFmtId="179" formatCode="#,##0;\-#,##0"/>
    <numFmt numFmtId="180" formatCode="#,##0;\-#,##0;\-;@"/>
    <numFmt numFmtId="181" formatCode="#,##0.0&quot;  &quot;;\-#,##0.0&quot;  &quot;;&quot;-  &quot;"/>
    <numFmt numFmtId="182" formatCode="#,##0.0&quot;  &quot;;\-#,##0.0&quot;  &quot;;\-&quot;  &quot;;@&quot;  &quot;"/>
    <numFmt numFmtId="183" formatCode="#,##0.0&quot;  &quot;;\-#,##0.0&quot;  &quot;;\-&quot;   &quot;;@&quot;   &quot;"/>
    <numFmt numFmtId="184" formatCode="#\ ##0;\-#\ ##0"/>
    <numFmt numFmtId="185" formatCode="#,##0.0"/>
    <numFmt numFmtId="186" formatCode="#,##0_ ;\-#,##0\ "/>
    <numFmt numFmtId="187" formatCode="0.0"/>
  </numFmts>
  <fonts count="49" x14ac:knownFonts="1"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2"/>
      <name val="Times New Roman"/>
      <family val="1"/>
    </font>
    <font>
      <u/>
      <sz val="10"/>
      <color indexed="12"/>
      <name val="MS Sans Serif"/>
      <family val="2"/>
    </font>
    <font>
      <sz val="9"/>
      <color indexed="8"/>
      <name val="Arial"/>
      <family val="2"/>
    </font>
    <font>
      <sz val="9"/>
      <color indexed="8"/>
      <name val="System"/>
      <family val="2"/>
    </font>
    <font>
      <sz val="11"/>
      <color theme="1"/>
      <name val="Calibri"/>
      <family val="2"/>
      <scheme val="minor"/>
    </font>
    <font>
      <sz val="10"/>
      <name val="Helvetica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9"/>
      <color indexed="8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8"/>
      <color rgb="FFFF0000"/>
      <name val="Arial"/>
      <family val="2"/>
    </font>
    <font>
      <b/>
      <sz val="8"/>
      <name val="Arial"/>
      <family val="2"/>
    </font>
    <font>
      <b/>
      <vertAlign val="superscript"/>
      <sz val="8"/>
      <name val="Arial"/>
      <family val="2"/>
    </font>
    <font>
      <sz val="8"/>
      <color indexed="8"/>
      <name val="Arial"/>
      <family val="2"/>
    </font>
    <font>
      <vertAlign val="superscript"/>
      <sz val="8"/>
      <name val="Arial"/>
      <family val="2"/>
    </font>
    <font>
      <b/>
      <sz val="8"/>
      <color theme="1"/>
      <name val="Arial"/>
      <family val="2"/>
    </font>
    <font>
      <u/>
      <sz val="8"/>
      <name val="Arial"/>
      <family val="2"/>
    </font>
    <font>
      <sz val="8"/>
      <color indexed="12"/>
      <name val="Arial"/>
      <family val="2"/>
    </font>
    <font>
      <b/>
      <sz val="10"/>
      <color theme="1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  <font>
      <i/>
      <sz val="9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</fills>
  <borders count="4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3024">
    <xf numFmtId="0" fontId="0" fillId="0" borderId="0"/>
    <xf numFmtId="0" fontId="2" fillId="0" borderId="0"/>
    <xf numFmtId="167" fontId="3" fillId="0" borderId="0" applyFont="0" applyFill="0" applyBorder="0" applyAlignment="0" applyProtection="0"/>
    <xf numFmtId="0" fontId="3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171" fontId="7" fillId="0" borderId="0"/>
    <xf numFmtId="171" fontId="7" fillId="0" borderId="0"/>
    <xf numFmtId="171" fontId="7" fillId="0" borderId="0"/>
    <xf numFmtId="171" fontId="7" fillId="0" borderId="0"/>
    <xf numFmtId="0" fontId="5" fillId="0" borderId="0"/>
    <xf numFmtId="0" fontId="5" fillId="0" borderId="0"/>
    <xf numFmtId="171" fontId="7" fillId="0" borderId="0"/>
    <xf numFmtId="171" fontId="7" fillId="0" borderId="0"/>
    <xf numFmtId="0" fontId="5" fillId="0" borderId="0"/>
    <xf numFmtId="171" fontId="7" fillId="0" borderId="0"/>
    <xf numFmtId="171" fontId="7" fillId="0" borderId="0"/>
    <xf numFmtId="171" fontId="7" fillId="0" borderId="0"/>
    <xf numFmtId="171" fontId="7" fillId="0" borderId="0"/>
    <xf numFmtId="171" fontId="7" fillId="0" borderId="0"/>
    <xf numFmtId="171" fontId="7" fillId="0" borderId="0"/>
    <xf numFmtId="171" fontId="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8" fillId="0" borderId="0"/>
    <xf numFmtId="0" fontId="1" fillId="0" borderId="0"/>
    <xf numFmtId="171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171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7" fillId="0" borderId="0"/>
    <xf numFmtId="171" fontId="7" fillId="0" borderId="0"/>
    <xf numFmtId="0" fontId="9" fillId="0" borderId="0"/>
    <xf numFmtId="171" fontId="7" fillId="0" borderId="0"/>
    <xf numFmtId="171" fontId="7" fillId="0" borderId="0"/>
    <xf numFmtId="171" fontId="7" fillId="0" borderId="0"/>
    <xf numFmtId="43" fontId="1" fillId="0" borderId="0" applyFont="0" applyFill="0" applyBorder="0" applyAlignment="0" applyProtection="0"/>
    <xf numFmtId="0" fontId="3" fillId="0" borderId="0"/>
    <xf numFmtId="0" fontId="10" fillId="0" borderId="0"/>
    <xf numFmtId="0" fontId="11" fillId="0" borderId="0" applyNumberFormat="0" applyFill="0" applyBorder="0" applyAlignment="0" applyProtection="0"/>
    <xf numFmtId="0" fontId="12" fillId="0" borderId="27" applyNumberFormat="0" applyFill="0" applyAlignment="0" applyProtection="0"/>
    <xf numFmtId="0" fontId="13" fillId="0" borderId="28" applyNumberFormat="0" applyFill="0" applyAlignment="0" applyProtection="0"/>
    <xf numFmtId="0" fontId="14" fillId="0" borderId="29" applyNumberFormat="0" applyFill="0" applyAlignment="0" applyProtection="0"/>
    <xf numFmtId="0" fontId="14" fillId="0" borderId="0" applyNumberFormat="0" applyFill="0" applyBorder="0" applyAlignment="0" applyProtection="0"/>
    <xf numFmtId="0" fontId="15" fillId="15" borderId="0" applyNumberFormat="0" applyBorder="0" applyAlignment="0" applyProtection="0"/>
    <xf numFmtId="0" fontId="16" fillId="16" borderId="0" applyNumberFormat="0" applyBorder="0" applyAlignment="0" applyProtection="0"/>
    <xf numFmtId="0" fontId="17" fillId="17" borderId="0" applyNumberFormat="0" applyBorder="0" applyAlignment="0" applyProtection="0"/>
    <xf numFmtId="0" fontId="18" fillId="18" borderId="30" applyNumberFormat="0" applyAlignment="0" applyProtection="0"/>
    <xf numFmtId="0" fontId="19" fillId="19" borderId="31" applyNumberFormat="0" applyAlignment="0" applyProtection="0"/>
    <xf numFmtId="0" fontId="20" fillId="19" borderId="30" applyNumberFormat="0" applyAlignment="0" applyProtection="0"/>
    <xf numFmtId="0" fontId="21" fillId="0" borderId="32" applyNumberFormat="0" applyFill="0" applyAlignment="0" applyProtection="0"/>
    <xf numFmtId="0" fontId="22" fillId="20" borderId="33" applyNumberFormat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34" applyNumberFormat="0" applyFill="0" applyAlignment="0" applyProtection="0"/>
    <xf numFmtId="0" fontId="26" fillId="21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26" fillId="22" borderId="0" applyNumberFormat="0" applyBorder="0" applyAlignment="0" applyProtection="0"/>
    <xf numFmtId="0" fontId="26" fillId="23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26" fillId="26" borderId="0" applyNumberFormat="0" applyBorder="0" applyAlignment="0" applyProtection="0"/>
    <xf numFmtId="0" fontId="26" fillId="27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26" fillId="28" borderId="0" applyNumberFormat="0" applyBorder="0" applyAlignment="0" applyProtection="0"/>
    <xf numFmtId="0" fontId="26" fillId="2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6" fillId="30" borderId="0" applyNumberFormat="0" applyBorder="0" applyAlignment="0" applyProtection="0"/>
    <xf numFmtId="0" fontId="26" fillId="3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6" fillId="32" borderId="0" applyNumberFormat="0" applyBorder="0" applyAlignment="0" applyProtection="0"/>
    <xf numFmtId="0" fontId="10" fillId="0" borderId="0"/>
    <xf numFmtId="9" fontId="1" fillId="0" borderId="0" applyFont="0" applyFill="0" applyBorder="0" applyAlignment="0" applyProtection="0"/>
    <xf numFmtId="171" fontId="27" fillId="0" borderId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8" fillId="0" borderId="0"/>
    <xf numFmtId="0" fontId="28" fillId="0" borderId="0"/>
    <xf numFmtId="171" fontId="7" fillId="0" borderId="0"/>
    <xf numFmtId="0" fontId="1" fillId="0" borderId="0"/>
    <xf numFmtId="171" fontId="7" fillId="0" borderId="0"/>
    <xf numFmtId="167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71" fontId="7" fillId="0" borderId="0"/>
    <xf numFmtId="0" fontId="2" fillId="0" borderId="0"/>
    <xf numFmtId="171" fontId="27" fillId="0" borderId="0"/>
    <xf numFmtId="0" fontId="3" fillId="0" borderId="0"/>
    <xf numFmtId="171" fontId="7" fillId="0" borderId="0"/>
    <xf numFmtId="0" fontId="29" fillId="0" borderId="0"/>
    <xf numFmtId="0" fontId="1" fillId="0" borderId="0"/>
    <xf numFmtId="0" fontId="2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" fillId="0" borderId="0"/>
    <xf numFmtId="0" fontId="1" fillId="2" borderId="1" applyNumberFormat="0" applyFont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30" fillId="0" borderId="0"/>
    <xf numFmtId="0" fontId="31" fillId="0" borderId="0" applyNumberFormat="0" applyFill="0" applyBorder="0" applyAlignment="0" applyProtection="0"/>
  </cellStyleXfs>
  <cellXfs count="594">
    <xf numFmtId="0" fontId="0" fillId="0" borderId="0" xfId="0"/>
    <xf numFmtId="3" fontId="34" fillId="0" borderId="0" xfId="1" applyNumberFormat="1" applyFont="1" applyFill="1" applyAlignment="1"/>
    <xf numFmtId="3" fontId="34" fillId="0" borderId="38" xfId="1" applyNumberFormat="1" applyFont="1" applyFill="1" applyBorder="1" applyAlignment="1">
      <alignment horizontal="center" vertical="center"/>
    </xf>
    <xf numFmtId="3" fontId="34" fillId="0" borderId="26" xfId="1" applyNumberFormat="1" applyFont="1" applyFill="1" applyBorder="1" applyAlignment="1">
      <alignment horizontal="center" vertical="center"/>
    </xf>
    <xf numFmtId="3" fontId="36" fillId="0" borderId="16" xfId="1" applyNumberFormat="1" applyFont="1" applyFill="1" applyBorder="1" applyAlignment="1">
      <alignment horizontal="right"/>
    </xf>
    <xf numFmtId="3" fontId="36" fillId="0" borderId="0" xfId="1" applyNumberFormat="1" applyFont="1" applyFill="1" applyBorder="1" applyAlignment="1">
      <alignment horizontal="right"/>
    </xf>
    <xf numFmtId="3" fontId="36" fillId="0" borderId="0" xfId="847" applyNumberFormat="1" applyFont="1" applyFill="1" applyBorder="1" applyAlignment="1">
      <alignment horizontal="right" wrapText="1"/>
    </xf>
    <xf numFmtId="3" fontId="34" fillId="0" borderId="16" xfId="1" applyNumberFormat="1" applyFont="1" applyFill="1" applyBorder="1" applyAlignment="1">
      <alignment horizontal="right"/>
    </xf>
    <xf numFmtId="3" fontId="34" fillId="0" borderId="0" xfId="1" applyNumberFormat="1" applyFont="1" applyFill="1" applyBorder="1" applyAlignment="1">
      <alignment horizontal="right"/>
    </xf>
    <xf numFmtId="3" fontId="34" fillId="0" borderId="0" xfId="847" applyNumberFormat="1" applyFont="1" applyFill="1" applyBorder="1" applyAlignment="1">
      <alignment horizontal="right" wrapText="1"/>
    </xf>
    <xf numFmtId="166" fontId="34" fillId="0" borderId="0" xfId="1" applyNumberFormat="1" applyFont="1" applyFill="1" applyAlignment="1"/>
    <xf numFmtId="3" fontId="34" fillId="0" borderId="16" xfId="3" quotePrefix="1" applyNumberFormat="1" applyFont="1" applyFill="1" applyBorder="1" applyAlignment="1"/>
    <xf numFmtId="0" fontId="34" fillId="0" borderId="0" xfId="1" applyFont="1" applyFill="1" applyAlignment="1">
      <alignment wrapText="1"/>
    </xf>
    <xf numFmtId="3" fontId="34" fillId="0" borderId="16" xfId="847" applyNumberFormat="1" applyFont="1" applyFill="1" applyBorder="1" applyAlignment="1">
      <alignment horizontal="right"/>
    </xf>
    <xf numFmtId="3" fontId="34" fillId="0" borderId="0" xfId="847" applyNumberFormat="1" applyFont="1" applyFill="1" applyBorder="1" applyAlignment="1">
      <alignment horizontal="right"/>
    </xf>
    <xf numFmtId="3" fontId="34" fillId="0" borderId="16" xfId="3" applyNumberFormat="1" applyFont="1" applyFill="1" applyBorder="1" applyAlignment="1"/>
    <xf numFmtId="3" fontId="34" fillId="0" borderId="0" xfId="847" applyNumberFormat="1" applyFont="1" applyFill="1" applyAlignment="1">
      <alignment horizontal="right"/>
    </xf>
    <xf numFmtId="3" fontId="34" fillId="0" borderId="0" xfId="1" applyNumberFormat="1" applyFont="1" applyFill="1" applyAlignment="1">
      <alignment horizontal="right"/>
    </xf>
    <xf numFmtId="171" fontId="34" fillId="0" borderId="0" xfId="677" applyNumberFormat="1" applyFont="1" applyFill="1" applyAlignment="1">
      <alignment wrapText="1"/>
    </xf>
    <xf numFmtId="0" fontId="34" fillId="0" borderId="0" xfId="0" applyFont="1" applyFill="1" applyAlignment="1"/>
    <xf numFmtId="0" fontId="34" fillId="0" borderId="0" xfId="1" applyFont="1" applyFill="1" applyAlignment="1"/>
    <xf numFmtId="0" fontId="34" fillId="0" borderId="0" xfId="827" applyFont="1" applyFill="1" applyAlignment="1"/>
    <xf numFmtId="166" fontId="34" fillId="0" borderId="0" xfId="827" applyNumberFormat="1" applyFont="1" applyFill="1" applyAlignment="1"/>
    <xf numFmtId="3" fontId="34" fillId="0" borderId="0" xfId="827" applyNumberFormat="1" applyFont="1" applyFill="1" applyAlignment="1"/>
    <xf numFmtId="0" fontId="36" fillId="0" borderId="0" xfId="827" applyFont="1" applyFill="1" applyAlignment="1"/>
    <xf numFmtId="0" fontId="34" fillId="0" borderId="0" xfId="827" applyFont="1" applyFill="1" applyBorder="1" applyAlignment="1"/>
    <xf numFmtId="3" fontId="34" fillId="0" borderId="0" xfId="827" applyNumberFormat="1" applyFont="1" applyFill="1" applyBorder="1" applyAlignment="1">
      <alignment horizontal="right"/>
    </xf>
    <xf numFmtId="3" fontId="34" fillId="0" borderId="17" xfId="827" applyNumberFormat="1" applyFont="1" applyFill="1" applyBorder="1" applyAlignment="1">
      <alignment horizontal="right"/>
    </xf>
    <xf numFmtId="3" fontId="36" fillId="0" borderId="0" xfId="827" applyNumberFormat="1" applyFont="1" applyFill="1" applyBorder="1" applyAlignment="1">
      <alignment horizontal="right"/>
    </xf>
    <xf numFmtId="3" fontId="36" fillId="0" borderId="17" xfId="827" applyNumberFormat="1" applyFont="1" applyFill="1" applyBorder="1" applyAlignment="1">
      <alignment horizontal="right"/>
    </xf>
    <xf numFmtId="0" fontId="36" fillId="0" borderId="0" xfId="1" quotePrefix="1" applyFont="1" applyFill="1" applyAlignment="1"/>
    <xf numFmtId="164" fontId="36" fillId="0" borderId="16" xfId="1" applyNumberFormat="1" applyFont="1" applyFill="1" applyBorder="1" applyAlignment="1"/>
    <xf numFmtId="0" fontId="36" fillId="0" borderId="0" xfId="1" quotePrefix="1" applyFont="1" applyFill="1" applyBorder="1" applyAlignment="1"/>
    <xf numFmtId="0" fontId="34" fillId="0" borderId="0" xfId="1" quotePrefix="1" applyFont="1" applyFill="1" applyAlignment="1"/>
    <xf numFmtId="0" fontId="34" fillId="0" borderId="0" xfId="1" applyFont="1" applyFill="1" applyBorder="1" applyAlignment="1"/>
    <xf numFmtId="164" fontId="34" fillId="0" borderId="16" xfId="1" applyNumberFormat="1" applyFont="1" applyFill="1" applyBorder="1" applyAlignment="1"/>
    <xf numFmtId="3" fontId="38" fillId="0" borderId="0" xfId="849" applyNumberFormat="1" applyFont="1" applyFill="1" applyBorder="1" applyAlignment="1">
      <alignment horizontal="right" wrapText="1"/>
    </xf>
    <xf numFmtId="0" fontId="34" fillId="0" borderId="0" xfId="3" applyFont="1" applyFill="1" applyAlignment="1"/>
    <xf numFmtId="0" fontId="34" fillId="0" borderId="0" xfId="3" applyFont="1" applyFill="1" applyBorder="1" applyAlignment="1"/>
    <xf numFmtId="174" fontId="34" fillId="0" borderId="0" xfId="1" applyNumberFormat="1" applyFont="1" applyFill="1" applyBorder="1" applyAlignment="1"/>
    <xf numFmtId="171" fontId="34" fillId="0" borderId="0" xfId="3013" quotePrefix="1" applyNumberFormat="1" applyFont="1" applyFill="1" applyBorder="1" applyAlignment="1"/>
    <xf numFmtId="3" fontId="33" fillId="0" borderId="0" xfId="0" applyNumberFormat="1" applyFont="1" applyFill="1" applyBorder="1" applyAlignment="1">
      <alignment horizontal="right"/>
    </xf>
    <xf numFmtId="0" fontId="36" fillId="0" borderId="0" xfId="1" applyFont="1" applyFill="1" applyAlignment="1"/>
    <xf numFmtId="3" fontId="34" fillId="0" borderId="17" xfId="1" applyNumberFormat="1" applyFont="1" applyFill="1" applyBorder="1" applyAlignment="1">
      <alignment horizontal="right"/>
    </xf>
    <xf numFmtId="3" fontId="34" fillId="0" borderId="0" xfId="1" applyNumberFormat="1" applyFont="1" applyFill="1" applyBorder="1" applyAlignment="1">
      <alignment horizontal="right" wrapText="1"/>
    </xf>
    <xf numFmtId="0" fontId="34" fillId="0" borderId="17" xfId="1" applyFont="1" applyFill="1" applyBorder="1" applyAlignment="1"/>
    <xf numFmtId="0" fontId="34" fillId="0" borderId="0" xfId="1" applyFont="1" applyFill="1" applyAlignment="1">
      <alignment horizontal="right"/>
    </xf>
    <xf numFmtId="164" fontId="34" fillId="0" borderId="0" xfId="1" applyNumberFormat="1" applyFont="1" applyFill="1" applyBorder="1" applyAlignment="1"/>
    <xf numFmtId="3" fontId="34" fillId="0" borderId="0" xfId="1" applyNumberFormat="1" applyFont="1" applyFill="1" applyAlignment="1">
      <alignment horizontal="right" wrapText="1"/>
    </xf>
    <xf numFmtId="3" fontId="33" fillId="0" borderId="0" xfId="0" applyNumberFormat="1" applyFont="1" applyFill="1" applyAlignment="1">
      <alignment horizontal="right"/>
    </xf>
    <xf numFmtId="164" fontId="34" fillId="0" borderId="17" xfId="1" applyNumberFormat="1" applyFont="1" applyFill="1" applyBorder="1" applyAlignment="1">
      <alignment horizontal="right"/>
    </xf>
    <xf numFmtId="164" fontId="34" fillId="0" borderId="0" xfId="1" applyNumberFormat="1" applyFont="1" applyFill="1" applyBorder="1" applyAlignment="1">
      <alignment horizontal="right"/>
    </xf>
    <xf numFmtId="0" fontId="34" fillId="0" borderId="17" xfId="1" applyFont="1" applyFill="1" applyBorder="1" applyAlignment="1">
      <alignment horizontal="right"/>
    </xf>
    <xf numFmtId="172" fontId="34" fillId="0" borderId="0" xfId="1" applyNumberFormat="1" applyFont="1" applyFill="1" applyAlignment="1">
      <alignment horizontal="right" wrapText="1"/>
    </xf>
    <xf numFmtId="168" fontId="34" fillId="0" borderId="0" xfId="1" applyNumberFormat="1" applyFont="1" applyFill="1" applyAlignment="1">
      <alignment horizontal="right" wrapText="1"/>
    </xf>
    <xf numFmtId="3" fontId="34" fillId="0" borderId="15" xfId="1" applyNumberFormat="1" applyFont="1" applyFill="1" applyBorder="1" applyAlignment="1">
      <alignment horizontal="right"/>
    </xf>
    <xf numFmtId="3" fontId="34" fillId="0" borderId="0" xfId="832" applyNumberFormat="1" applyFont="1" applyFill="1" applyBorder="1" applyAlignment="1">
      <alignment horizontal="right"/>
    </xf>
    <xf numFmtId="0" fontId="34" fillId="0" borderId="0" xfId="785" applyFont="1" applyFill="1" applyAlignment="1"/>
    <xf numFmtId="3" fontId="36" fillId="0" borderId="0" xfId="1" applyNumberFormat="1" applyFont="1" applyFill="1" applyAlignment="1">
      <alignment horizontal="right"/>
    </xf>
    <xf numFmtId="0" fontId="32" fillId="0" borderId="0" xfId="3023" applyFont="1" applyFill="1"/>
    <xf numFmtId="0" fontId="33" fillId="0" borderId="0" xfId="0" applyFont="1" applyFill="1"/>
    <xf numFmtId="0" fontId="32" fillId="0" borderId="0" xfId="3023" applyFont="1" applyFill="1" applyAlignment="1"/>
    <xf numFmtId="0" fontId="34" fillId="0" borderId="0" xfId="1" applyFont="1" applyFill="1" applyAlignment="1">
      <alignment horizontal="center" vertical="center"/>
    </xf>
    <xf numFmtId="0" fontId="36" fillId="0" borderId="0" xfId="827" applyFont="1" applyFill="1" applyBorder="1" applyAlignment="1">
      <alignment wrapText="1"/>
    </xf>
    <xf numFmtId="0" fontId="36" fillId="0" borderId="0" xfId="1" applyFont="1" applyFill="1" applyBorder="1" applyAlignment="1"/>
    <xf numFmtId="3" fontId="36" fillId="0" borderId="18" xfId="827" applyNumberFormat="1" applyFont="1" applyFill="1" applyBorder="1" applyAlignment="1">
      <alignment wrapText="1"/>
    </xf>
    <xf numFmtId="3" fontId="34" fillId="0" borderId="16" xfId="827" applyNumberFormat="1" applyFont="1" applyFill="1" applyBorder="1" applyAlignment="1">
      <alignment wrapText="1"/>
    </xf>
    <xf numFmtId="0" fontId="35" fillId="0" borderId="0" xfId="1" applyFont="1" applyFill="1" applyAlignment="1"/>
    <xf numFmtId="0" fontId="36" fillId="0" borderId="15" xfId="1" applyFont="1" applyFill="1" applyBorder="1" applyAlignment="1"/>
    <xf numFmtId="3" fontId="36" fillId="0" borderId="18" xfId="1" applyNumberFormat="1" applyFont="1" applyFill="1" applyBorder="1" applyAlignment="1">
      <alignment horizontal="right"/>
    </xf>
    <xf numFmtId="3" fontId="36" fillId="0" borderId="15" xfId="1" applyNumberFormat="1" applyFont="1" applyFill="1" applyBorder="1" applyAlignment="1">
      <alignment horizontal="right"/>
    </xf>
    <xf numFmtId="0" fontId="34" fillId="0" borderId="0" xfId="827" quotePrefix="1" applyFont="1" applyFill="1" applyBorder="1" applyAlignment="1"/>
    <xf numFmtId="0" fontId="34" fillId="0" borderId="0" xfId="827" quotePrefix="1" applyFont="1" applyFill="1" applyAlignment="1"/>
    <xf numFmtId="0" fontId="36" fillId="0" borderId="0" xfId="827" quotePrefix="1" applyFont="1" applyFill="1" applyBorder="1" applyAlignment="1"/>
    <xf numFmtId="3" fontId="36" fillId="0" borderId="0" xfId="827" applyNumberFormat="1" applyFont="1" applyFill="1" applyAlignment="1"/>
    <xf numFmtId="0" fontId="34" fillId="0" borderId="0" xfId="827" applyFont="1" applyFill="1" applyAlignment="1">
      <alignment wrapText="1"/>
    </xf>
    <xf numFmtId="0" fontId="34" fillId="0" borderId="17" xfId="827" applyFont="1" applyFill="1" applyBorder="1" applyAlignment="1">
      <alignment wrapText="1"/>
    </xf>
    <xf numFmtId="3" fontId="34" fillId="0" borderId="0" xfId="827" applyNumberFormat="1" applyFont="1" applyFill="1" applyAlignment="1">
      <alignment horizontal="right"/>
    </xf>
    <xf numFmtId="0" fontId="34" fillId="0" borderId="0" xfId="827" applyFont="1" applyFill="1" applyAlignment="1">
      <alignment horizontal="center" vertical="center"/>
    </xf>
    <xf numFmtId="0" fontId="34" fillId="0" borderId="0" xfId="827" applyFont="1" applyFill="1" applyBorder="1" applyAlignment="1">
      <alignment horizontal="center" vertical="center"/>
    </xf>
    <xf numFmtId="0" fontId="34" fillId="0" borderId="17" xfId="827" applyFont="1" applyFill="1" applyBorder="1" applyAlignment="1"/>
    <xf numFmtId="0" fontId="34" fillId="0" borderId="0" xfId="827" applyFont="1" applyFill="1" applyAlignment="1">
      <alignment horizontal="right"/>
    </xf>
    <xf numFmtId="165" fontId="34" fillId="0" borderId="7" xfId="827" applyNumberFormat="1" applyFont="1" applyFill="1" applyBorder="1" applyAlignment="1">
      <alignment horizontal="center" vertical="center" wrapText="1"/>
    </xf>
    <xf numFmtId="0" fontId="34" fillId="0" borderId="36" xfId="827" applyFont="1" applyFill="1" applyBorder="1" applyAlignment="1">
      <alignment horizontal="center" vertical="center"/>
    </xf>
    <xf numFmtId="0" fontId="36" fillId="0" borderId="0" xfId="827" applyFont="1" applyFill="1" applyBorder="1" applyAlignment="1"/>
    <xf numFmtId="174" fontId="36" fillId="0" borderId="15" xfId="827" applyNumberFormat="1" applyFont="1" applyFill="1" applyBorder="1" applyAlignment="1"/>
    <xf numFmtId="0" fontId="36" fillId="0" borderId="17" xfId="827" applyFont="1" applyFill="1" applyBorder="1" applyAlignment="1"/>
    <xf numFmtId="174" fontId="36" fillId="0" borderId="0" xfId="827" applyNumberFormat="1" applyFont="1" applyFill="1" applyAlignment="1"/>
    <xf numFmtId="174" fontId="34" fillId="0" borderId="0" xfId="827" applyNumberFormat="1" applyFont="1" applyFill="1" applyAlignment="1"/>
    <xf numFmtId="3" fontId="34" fillId="0" borderId="16" xfId="827" applyNumberFormat="1" applyFont="1" applyFill="1" applyBorder="1" applyAlignment="1">
      <alignment horizontal="right"/>
    </xf>
    <xf numFmtId="174" fontId="36" fillId="0" borderId="0" xfId="827" applyNumberFormat="1" applyFont="1" applyFill="1" applyBorder="1" applyAlignment="1"/>
    <xf numFmtId="0" fontId="34" fillId="0" borderId="0" xfId="827" applyFont="1" applyFill="1" applyBorder="1" applyAlignment="1">
      <alignment horizontal="right"/>
    </xf>
    <xf numFmtId="0" fontId="34" fillId="0" borderId="17" xfId="827" applyFont="1" applyFill="1" applyBorder="1" applyAlignment="1">
      <alignment horizontal="right"/>
    </xf>
    <xf numFmtId="0" fontId="34" fillId="0" borderId="0" xfId="1" quotePrefix="1" applyNumberFormat="1" applyFont="1" applyFill="1" applyBorder="1" applyAlignment="1"/>
    <xf numFmtId="186" fontId="36" fillId="0" borderId="0" xfId="827" applyNumberFormat="1" applyFont="1" applyFill="1" applyBorder="1" applyAlignment="1">
      <alignment horizontal="right"/>
    </xf>
    <xf numFmtId="186" fontId="36" fillId="0" borderId="17" xfId="827" applyNumberFormat="1" applyFont="1" applyFill="1" applyBorder="1" applyAlignment="1">
      <alignment horizontal="right"/>
    </xf>
    <xf numFmtId="174" fontId="34" fillId="0" borderId="0" xfId="827" applyNumberFormat="1" applyFont="1" applyFill="1" applyBorder="1" applyAlignment="1">
      <alignment horizontal="right"/>
    </xf>
    <xf numFmtId="174" fontId="34" fillId="0" borderId="17" xfId="827" applyNumberFormat="1" applyFont="1" applyFill="1" applyBorder="1" applyAlignment="1">
      <alignment horizontal="right"/>
    </xf>
    <xf numFmtId="174" fontId="34" fillId="0" borderId="16" xfId="827" applyNumberFormat="1" applyFont="1" applyFill="1" applyBorder="1" applyAlignment="1">
      <alignment horizontal="right"/>
    </xf>
    <xf numFmtId="174" fontId="36" fillId="0" borderId="16" xfId="827" applyNumberFormat="1" applyFont="1" applyFill="1" applyBorder="1" applyAlignment="1">
      <alignment horizontal="right"/>
    </xf>
    <xf numFmtId="174" fontId="36" fillId="0" borderId="0" xfId="827" applyNumberFormat="1" applyFont="1" applyFill="1" applyBorder="1" applyAlignment="1">
      <alignment horizontal="right"/>
    </xf>
    <xf numFmtId="174" fontId="36" fillId="0" borderId="17" xfId="827" applyNumberFormat="1" applyFont="1" applyFill="1" applyBorder="1" applyAlignment="1">
      <alignment horizontal="right"/>
    </xf>
    <xf numFmtId="3" fontId="34" fillId="0" borderId="0" xfId="827" applyNumberFormat="1" applyFont="1" applyFill="1" applyBorder="1" applyAlignment="1"/>
    <xf numFmtId="0" fontId="36" fillId="0" borderId="0" xfId="827" quotePrefix="1" applyFont="1" applyFill="1" applyAlignment="1"/>
    <xf numFmtId="16" fontId="36" fillId="0" borderId="0" xfId="827" quotePrefix="1" applyNumberFormat="1" applyFont="1" applyFill="1" applyAlignment="1"/>
    <xf numFmtId="16" fontId="34" fillId="0" borderId="0" xfId="827" quotePrefix="1" applyNumberFormat="1" applyFont="1" applyFill="1" applyAlignment="1"/>
    <xf numFmtId="166" fontId="36" fillId="0" borderId="0" xfId="1" applyNumberFormat="1" applyFont="1" applyFill="1" applyAlignment="1"/>
    <xf numFmtId="166" fontId="36" fillId="0" borderId="18" xfId="1" applyNumberFormat="1" applyFont="1" applyFill="1" applyBorder="1" applyAlignment="1"/>
    <xf numFmtId="166" fontId="36" fillId="0" borderId="15" xfId="1" applyNumberFormat="1" applyFont="1" applyFill="1" applyBorder="1" applyAlignment="1"/>
    <xf numFmtId="166" fontId="36" fillId="0" borderId="16" xfId="1" applyNumberFormat="1" applyFont="1" applyFill="1" applyBorder="1" applyAlignment="1"/>
    <xf numFmtId="166" fontId="34" fillId="0" borderId="16" xfId="1" applyNumberFormat="1" applyFont="1" applyFill="1" applyBorder="1" applyAlignment="1"/>
    <xf numFmtId="166" fontId="34" fillId="0" borderId="0" xfId="1" applyNumberFormat="1" applyFont="1" applyFill="1" applyBorder="1" applyAlignment="1"/>
    <xf numFmtId="166" fontId="34" fillId="0" borderId="0" xfId="1" quotePrefix="1" applyNumberFormat="1" applyFont="1" applyFill="1" applyAlignment="1"/>
    <xf numFmtId="166" fontId="34" fillId="0" borderId="16" xfId="1" quotePrefix="1" applyNumberFormat="1" applyFont="1" applyFill="1" applyBorder="1" applyAlignment="1"/>
    <xf numFmtId="0" fontId="34" fillId="0" borderId="16" xfId="827" applyFont="1" applyFill="1" applyBorder="1" applyAlignment="1"/>
    <xf numFmtId="43" fontId="34" fillId="0" borderId="0" xfId="784" applyFont="1" applyFill="1" applyAlignment="1"/>
    <xf numFmtId="166" fontId="36" fillId="0" borderId="0" xfId="1" applyNumberFormat="1" applyFont="1" applyFill="1" applyBorder="1" applyAlignment="1"/>
    <xf numFmtId="3" fontId="34" fillId="0" borderId="26" xfId="827" applyNumberFormat="1" applyFont="1" applyFill="1" applyBorder="1" applyAlignment="1">
      <alignment horizontal="center" vertical="center"/>
    </xf>
    <xf numFmtId="3" fontId="34" fillId="0" borderId="7" xfId="827" applyNumberFormat="1" applyFont="1" applyFill="1" applyBorder="1" applyAlignment="1">
      <alignment horizontal="center" vertical="center" wrapText="1"/>
    </xf>
    <xf numFmtId="3" fontId="34" fillId="0" borderId="36" xfId="827" applyNumberFormat="1" applyFont="1" applyFill="1" applyBorder="1" applyAlignment="1">
      <alignment horizontal="center" vertical="center"/>
    </xf>
    <xf numFmtId="3" fontId="36" fillId="0" borderId="16" xfId="827" applyNumberFormat="1" applyFont="1" applyFill="1" applyBorder="1" applyAlignment="1">
      <alignment horizontal="right"/>
    </xf>
    <xf numFmtId="3" fontId="34" fillId="0" borderId="17" xfId="827" applyNumberFormat="1" applyFont="1" applyFill="1" applyBorder="1" applyAlignment="1"/>
    <xf numFmtId="3" fontId="34" fillId="0" borderId="0" xfId="827" quotePrefix="1" applyNumberFormat="1" applyFont="1" applyFill="1" applyAlignment="1"/>
    <xf numFmtId="3" fontId="34" fillId="0" borderId="0" xfId="827" quotePrefix="1" applyNumberFormat="1" applyFont="1" applyFill="1" applyBorder="1" applyAlignment="1"/>
    <xf numFmtId="174" fontId="35" fillId="0" borderId="0" xfId="827" applyNumberFormat="1" applyFont="1" applyFill="1" applyAlignment="1"/>
    <xf numFmtId="0" fontId="34" fillId="0" borderId="7" xfId="827" applyFont="1" applyFill="1" applyBorder="1" applyAlignment="1">
      <alignment horizontal="center" vertical="center"/>
    </xf>
    <xf numFmtId="0" fontId="34" fillId="0" borderId="0" xfId="3" quotePrefix="1" applyFont="1" applyFill="1" applyAlignment="1"/>
    <xf numFmtId="168" fontId="34" fillId="0" borderId="0" xfId="3" applyNumberFormat="1" applyFont="1" applyFill="1" applyBorder="1" applyAlignment="1"/>
    <xf numFmtId="3" fontId="33" fillId="0" borderId="0" xfId="0" applyNumberFormat="1" applyFont="1" applyFill="1" applyBorder="1" applyAlignment="1"/>
    <xf numFmtId="0" fontId="35" fillId="0" borderId="0" xfId="827" applyFont="1" applyFill="1" applyBorder="1" applyAlignment="1"/>
    <xf numFmtId="174" fontId="34" fillId="0" borderId="0" xfId="827" applyNumberFormat="1" applyFont="1" applyFill="1" applyBorder="1" applyAlignment="1"/>
    <xf numFmtId="0" fontId="34" fillId="0" borderId="0" xfId="785" applyFont="1" applyFill="1" applyAlignment="1">
      <alignment horizontal="center" vertical="center"/>
    </xf>
    <xf numFmtId="0" fontId="34" fillId="0" borderId="13" xfId="1" applyFont="1" applyFill="1" applyBorder="1" applyAlignment="1">
      <alignment horizontal="center" vertical="center"/>
    </xf>
    <xf numFmtId="0" fontId="36" fillId="0" borderId="14" xfId="1" applyFont="1" applyFill="1" applyBorder="1" applyAlignment="1"/>
    <xf numFmtId="171" fontId="34" fillId="0" borderId="0" xfId="714" quotePrefix="1" applyNumberFormat="1" applyFont="1" applyFill="1" applyAlignment="1">
      <alignment wrapText="1"/>
    </xf>
    <xf numFmtId="0" fontId="34" fillId="0" borderId="17" xfId="847" applyFont="1" applyFill="1" applyBorder="1" applyAlignment="1"/>
    <xf numFmtId="3" fontId="34" fillId="0" borderId="0" xfId="714" quotePrefix="1" applyNumberFormat="1" applyFont="1" applyFill="1" applyAlignment="1">
      <alignment horizontal="right" wrapText="1"/>
    </xf>
    <xf numFmtId="171" fontId="36" fillId="0" borderId="0" xfId="714" quotePrefix="1" applyNumberFormat="1" applyFont="1" applyFill="1" applyAlignment="1">
      <alignment horizontal="center" wrapText="1"/>
    </xf>
    <xf numFmtId="0" fontId="36" fillId="0" borderId="0" xfId="1" applyFont="1" applyFill="1" applyBorder="1" applyAlignment="1">
      <alignment horizontal="center"/>
    </xf>
    <xf numFmtId="166" fontId="34" fillId="0" borderId="0" xfId="1" applyNumberFormat="1" applyFont="1" applyFill="1" applyAlignment="1">
      <alignment horizontal="right"/>
    </xf>
    <xf numFmtId="0" fontId="33" fillId="0" borderId="0" xfId="2213" quotePrefix="1" applyFont="1" applyFill="1" applyAlignment="1"/>
    <xf numFmtId="173" fontId="33" fillId="0" borderId="0" xfId="505" applyNumberFormat="1" applyFont="1" applyFill="1" applyAlignment="1"/>
    <xf numFmtId="173" fontId="34" fillId="0" borderId="0" xfId="1" applyNumberFormat="1" applyFont="1" applyFill="1" applyAlignment="1"/>
    <xf numFmtId="0" fontId="33" fillId="0" borderId="17" xfId="2213" applyFont="1" applyFill="1" applyBorder="1" applyAlignment="1"/>
    <xf numFmtId="3" fontId="33" fillId="0" borderId="0" xfId="2213" applyNumberFormat="1" applyFont="1" applyFill="1" applyAlignment="1">
      <alignment horizontal="right"/>
    </xf>
    <xf numFmtId="171" fontId="34" fillId="0" borderId="0" xfId="1" applyNumberFormat="1" applyFont="1" applyFill="1" applyAlignment="1"/>
    <xf numFmtId="171" fontId="34" fillId="0" borderId="0" xfId="847" quotePrefix="1" applyNumberFormat="1" applyFont="1" applyFill="1" applyBorder="1" applyAlignment="1"/>
    <xf numFmtId="171" fontId="34" fillId="0" borderId="0" xfId="847" applyNumberFormat="1" applyFont="1" applyFill="1" applyAlignment="1"/>
    <xf numFmtId="177" fontId="34" fillId="0" borderId="0" xfId="714" applyNumberFormat="1" applyFont="1" applyFill="1" applyBorder="1" applyAlignment="1"/>
    <xf numFmtId="179" fontId="34" fillId="0" borderId="0" xfId="847" applyNumberFormat="1" applyFont="1" applyFill="1" applyAlignment="1"/>
    <xf numFmtId="179" fontId="34" fillId="0" borderId="0" xfId="847" applyNumberFormat="1" applyFont="1" applyFill="1" applyBorder="1" applyAlignment="1"/>
    <xf numFmtId="171" fontId="38" fillId="0" borderId="0" xfId="847" applyNumberFormat="1" applyFont="1" applyFill="1" applyAlignment="1">
      <alignment wrapText="1"/>
    </xf>
    <xf numFmtId="180" fontId="34" fillId="0" borderId="0" xfId="847" applyNumberFormat="1" applyFont="1" applyFill="1" applyAlignment="1"/>
    <xf numFmtId="0" fontId="33" fillId="0" borderId="0" xfId="0" applyFont="1" applyFill="1" applyAlignment="1"/>
    <xf numFmtId="0" fontId="34" fillId="0" borderId="0" xfId="847" applyFont="1" applyFill="1" applyAlignment="1"/>
    <xf numFmtId="0" fontId="36" fillId="0" borderId="0" xfId="847" applyFont="1" applyFill="1" applyAlignment="1"/>
    <xf numFmtId="0" fontId="40" fillId="0" borderId="0" xfId="0" applyFont="1" applyFill="1" applyAlignment="1"/>
    <xf numFmtId="0" fontId="33" fillId="0" borderId="0" xfId="0" applyFont="1" applyFill="1" applyAlignment="1">
      <alignment horizontal="center" vertical="center"/>
    </xf>
    <xf numFmtId="0" fontId="34" fillId="0" borderId="11" xfId="847" applyFont="1" applyFill="1" applyBorder="1" applyAlignment="1">
      <alignment horizontal="center" vertical="center"/>
    </xf>
    <xf numFmtId="0" fontId="34" fillId="0" borderId="13" xfId="847" applyFont="1" applyFill="1" applyBorder="1" applyAlignment="1">
      <alignment horizontal="center" vertical="center"/>
    </xf>
    <xf numFmtId="0" fontId="40" fillId="0" borderId="14" xfId="0" applyFont="1" applyFill="1" applyBorder="1" applyAlignment="1"/>
    <xf numFmtId="3" fontId="40" fillId="0" borderId="0" xfId="0" applyNumberFormat="1" applyFont="1" applyFill="1" applyBorder="1" applyAlignment="1"/>
    <xf numFmtId="0" fontId="33" fillId="0" borderId="0" xfId="0" quotePrefix="1" applyFont="1" applyFill="1" applyAlignment="1"/>
    <xf numFmtId="0" fontId="33" fillId="0" borderId="17" xfId="0" quotePrefix="1" applyFont="1" applyFill="1" applyBorder="1" applyAlignment="1"/>
    <xf numFmtId="0" fontId="40" fillId="0" borderId="17" xfId="0" applyFont="1" applyFill="1" applyBorder="1" applyAlignment="1"/>
    <xf numFmtId="171" fontId="34" fillId="0" borderId="17" xfId="1" applyNumberFormat="1" applyFont="1" applyFill="1" applyBorder="1" applyAlignment="1">
      <alignment wrapText="1"/>
    </xf>
    <xf numFmtId="0" fontId="33" fillId="0" borderId="17" xfId="0" applyFont="1" applyFill="1" applyBorder="1" applyAlignment="1"/>
    <xf numFmtId="0" fontId="40" fillId="0" borderId="0" xfId="0" quotePrefix="1" applyFont="1" applyFill="1" applyAlignment="1"/>
    <xf numFmtId="0" fontId="40" fillId="0" borderId="17" xfId="0" quotePrefix="1" applyFont="1" applyFill="1" applyBorder="1" applyAlignment="1"/>
    <xf numFmtId="166" fontId="34" fillId="0" borderId="0" xfId="847" applyNumberFormat="1" applyFont="1" applyFill="1" applyBorder="1" applyAlignment="1"/>
    <xf numFmtId="179" fontId="34" fillId="0" borderId="0" xfId="1" applyNumberFormat="1" applyFont="1" applyFill="1" applyAlignment="1"/>
    <xf numFmtId="179" fontId="34" fillId="0" borderId="0" xfId="1" applyNumberFormat="1" applyFont="1" applyFill="1" applyBorder="1" applyAlignment="1"/>
    <xf numFmtId="171" fontId="38" fillId="0" borderId="0" xfId="1" applyNumberFormat="1" applyFont="1" applyFill="1" applyAlignment="1">
      <alignment wrapText="1"/>
    </xf>
    <xf numFmtId="180" fontId="34" fillId="0" borderId="0" xfId="1" applyNumberFormat="1" applyFont="1" applyFill="1" applyAlignment="1"/>
    <xf numFmtId="180" fontId="34" fillId="0" borderId="0" xfId="847" applyNumberFormat="1" applyFont="1" applyFill="1" applyBorder="1" applyAlignment="1">
      <alignment wrapText="1"/>
    </xf>
    <xf numFmtId="181" fontId="34" fillId="0" borderId="0" xfId="847" applyNumberFormat="1" applyFont="1" applyFill="1" applyBorder="1" applyAlignment="1"/>
    <xf numFmtId="174" fontId="34" fillId="0" borderId="0" xfId="847" applyNumberFormat="1" applyFont="1" applyFill="1" applyBorder="1" applyAlignment="1"/>
    <xf numFmtId="182" fontId="34" fillId="0" borderId="0" xfId="847" applyNumberFormat="1" applyFont="1" applyFill="1" applyAlignment="1"/>
    <xf numFmtId="166" fontId="34" fillId="0" borderId="0" xfId="847" applyNumberFormat="1" applyFont="1" applyFill="1" applyAlignment="1"/>
    <xf numFmtId="171" fontId="32" fillId="0" borderId="0" xfId="3023" applyNumberFormat="1" applyFont="1" applyFill="1" applyAlignment="1">
      <alignment wrapText="1"/>
    </xf>
    <xf numFmtId="171" fontId="34" fillId="0" borderId="0" xfId="3013" applyNumberFormat="1" applyFont="1" applyFill="1" applyAlignment="1">
      <alignment wrapText="1"/>
    </xf>
    <xf numFmtId="0" fontId="36" fillId="0" borderId="0" xfId="3013" applyFont="1" applyFill="1" applyBorder="1" applyAlignment="1"/>
    <xf numFmtId="0" fontId="36" fillId="0" borderId="0" xfId="3013" applyFont="1" applyFill="1" applyAlignment="1"/>
    <xf numFmtId="177" fontId="36" fillId="0" borderId="0" xfId="3013" applyNumberFormat="1" applyFont="1" applyFill="1" applyAlignment="1"/>
    <xf numFmtId="171" fontId="36" fillId="0" borderId="0" xfId="3013" applyNumberFormat="1" applyFont="1" applyFill="1" applyAlignment="1">
      <alignment wrapText="1"/>
    </xf>
    <xf numFmtId="3" fontId="0" fillId="0" borderId="0" xfId="0" applyNumberFormat="1" applyFill="1"/>
    <xf numFmtId="171" fontId="34" fillId="0" borderId="0" xfId="3013" applyNumberFormat="1" applyFont="1" applyFill="1" applyAlignment="1">
      <alignment horizontal="center" vertical="center" wrapText="1"/>
    </xf>
    <xf numFmtId="6" fontId="34" fillId="0" borderId="11" xfId="3013" applyNumberFormat="1" applyFont="1" applyFill="1" applyBorder="1" applyAlignment="1">
      <alignment horizontal="center" vertical="center"/>
    </xf>
    <xf numFmtId="0" fontId="34" fillId="0" borderId="11" xfId="3013" applyFont="1" applyFill="1" applyBorder="1" applyAlignment="1">
      <alignment horizontal="center" vertical="center"/>
    </xf>
    <xf numFmtId="6" fontId="34" fillId="0" borderId="10" xfId="3013" applyNumberFormat="1" applyFont="1" applyFill="1" applyBorder="1" applyAlignment="1">
      <alignment horizontal="center" vertical="center"/>
    </xf>
    <xf numFmtId="3" fontId="33" fillId="0" borderId="18" xfId="2931" quotePrefix="1" applyNumberFormat="1" applyFont="1" applyFill="1" applyBorder="1" applyAlignment="1">
      <alignment horizontal="right"/>
    </xf>
    <xf numFmtId="3" fontId="33" fillId="0" borderId="0" xfId="2931" applyNumberFormat="1" applyFont="1" applyFill="1" applyAlignment="1">
      <alignment horizontal="right"/>
    </xf>
    <xf numFmtId="171" fontId="34" fillId="0" borderId="0" xfId="3013" applyNumberFormat="1" applyFont="1" applyFill="1" applyAlignment="1"/>
    <xf numFmtId="3" fontId="33" fillId="0" borderId="16" xfId="2931" quotePrefix="1" applyNumberFormat="1" applyFont="1" applyFill="1" applyBorder="1" applyAlignment="1">
      <alignment horizontal="right"/>
    </xf>
    <xf numFmtId="0" fontId="33" fillId="0" borderId="0" xfId="2931" quotePrefix="1" applyFont="1" applyFill="1" applyBorder="1" applyAlignment="1"/>
    <xf numFmtId="0" fontId="33" fillId="0" borderId="17" xfId="2931" quotePrefix="1" applyFont="1" applyFill="1" applyBorder="1" applyAlignment="1"/>
    <xf numFmtId="3" fontId="33" fillId="0" borderId="0" xfId="2931" quotePrefix="1" applyNumberFormat="1" applyFont="1" applyFill="1" applyAlignment="1">
      <alignment horizontal="right"/>
    </xf>
    <xf numFmtId="171" fontId="34" fillId="0" borderId="17" xfId="3013" quotePrefix="1" applyNumberFormat="1" applyFont="1" applyFill="1" applyBorder="1" applyAlignment="1"/>
    <xf numFmtId="3" fontId="33" fillId="0" borderId="0" xfId="2931" applyNumberFormat="1" applyFont="1" applyFill="1" applyBorder="1" applyAlignment="1">
      <alignment horizontal="right"/>
    </xf>
    <xf numFmtId="3" fontId="33" fillId="0" borderId="0" xfId="2931" quotePrefix="1" applyNumberFormat="1" applyFont="1" applyFill="1" applyBorder="1" applyAlignment="1">
      <alignment horizontal="right"/>
    </xf>
    <xf numFmtId="3" fontId="34" fillId="0" borderId="0" xfId="3013" applyNumberFormat="1" applyFont="1" applyFill="1" applyAlignment="1">
      <alignment horizontal="right"/>
    </xf>
    <xf numFmtId="171" fontId="34" fillId="0" borderId="0" xfId="3013" quotePrefix="1" applyNumberFormat="1" applyFont="1" applyFill="1" applyBorder="1" applyAlignment="1">
      <alignment horizontal="left" vertical="top" wrapText="1"/>
    </xf>
    <xf numFmtId="3" fontId="34" fillId="0" borderId="16" xfId="3013" applyNumberFormat="1" applyFont="1" applyFill="1" applyBorder="1" applyAlignment="1">
      <alignment horizontal="right" wrapText="1"/>
    </xf>
    <xf numFmtId="3" fontId="34" fillId="0" borderId="0" xfId="3013" applyNumberFormat="1" applyFont="1" applyFill="1" applyAlignment="1">
      <alignment horizontal="right" wrapText="1"/>
    </xf>
    <xf numFmtId="171" fontId="34" fillId="0" borderId="0" xfId="3013" applyNumberFormat="1" applyFont="1" applyFill="1" applyAlignment="1">
      <alignment horizontal="left" vertical="top" wrapText="1"/>
    </xf>
    <xf numFmtId="3" fontId="34" fillId="0" borderId="16" xfId="3013" applyNumberFormat="1" applyFont="1" applyFill="1" applyBorder="1" applyAlignment="1">
      <alignment horizontal="right"/>
    </xf>
    <xf numFmtId="3" fontId="33" fillId="0" borderId="16" xfId="2931" applyNumberFormat="1" applyFont="1" applyFill="1" applyBorder="1" applyAlignment="1">
      <alignment horizontal="right"/>
    </xf>
    <xf numFmtId="179" fontId="34" fillId="0" borderId="0" xfId="3013" applyNumberFormat="1" applyFont="1" applyFill="1" applyAlignment="1">
      <alignment wrapText="1"/>
    </xf>
    <xf numFmtId="179" fontId="34" fillId="0" borderId="0" xfId="3013" applyNumberFormat="1" applyFont="1" applyFill="1" applyBorder="1" applyAlignment="1">
      <alignment wrapText="1"/>
    </xf>
    <xf numFmtId="177" fontId="34" fillId="0" borderId="0" xfId="714" applyNumberFormat="1" applyFont="1" applyFill="1" applyBorder="1" applyAlignment="1">
      <alignment horizontal="right"/>
    </xf>
    <xf numFmtId="179" fontId="34" fillId="0" borderId="0" xfId="3013" applyNumberFormat="1" applyFont="1" applyFill="1" applyAlignment="1"/>
    <xf numFmtId="179" fontId="34" fillId="0" borderId="0" xfId="3013" applyNumberFormat="1" applyFont="1" applyFill="1" applyBorder="1" applyAlignment="1"/>
    <xf numFmtId="177" fontId="34" fillId="0" borderId="16" xfId="714" applyNumberFormat="1" applyFont="1" applyFill="1" applyBorder="1" applyAlignment="1">
      <alignment horizontal="right"/>
    </xf>
    <xf numFmtId="0" fontId="34" fillId="0" borderId="0" xfId="786" applyFont="1" applyFill="1" applyAlignment="1"/>
    <xf numFmtId="171" fontId="38" fillId="0" borderId="0" xfId="3013" applyNumberFormat="1" applyFont="1" applyFill="1" applyAlignment="1"/>
    <xf numFmtId="0" fontId="34" fillId="0" borderId="0" xfId="3013" applyFont="1" applyFill="1" applyAlignment="1"/>
    <xf numFmtId="180" fontId="34" fillId="0" borderId="0" xfId="3013" applyNumberFormat="1" applyFont="1" applyFill="1" applyBorder="1" applyAlignment="1">
      <alignment wrapText="1"/>
    </xf>
    <xf numFmtId="180" fontId="34" fillId="0" borderId="0" xfId="3013" applyNumberFormat="1" applyFont="1" applyFill="1" applyAlignment="1"/>
    <xf numFmtId="3" fontId="34" fillId="0" borderId="0" xfId="3013" applyNumberFormat="1" applyFont="1" applyFill="1" applyAlignment="1">
      <alignment wrapText="1"/>
    </xf>
    <xf numFmtId="176" fontId="34" fillId="0" borderId="11" xfId="1" applyNumberFormat="1" applyFont="1" applyFill="1" applyBorder="1" applyAlignment="1">
      <alignment horizontal="center" vertical="center"/>
    </xf>
    <xf numFmtId="3" fontId="36" fillId="0" borderId="16" xfId="1" applyNumberFormat="1" applyFont="1" applyFill="1" applyBorder="1" applyAlignment="1"/>
    <xf numFmtId="3" fontId="36" fillId="0" borderId="0" xfId="1" applyNumberFormat="1" applyFont="1" applyFill="1" applyBorder="1" applyAlignment="1"/>
    <xf numFmtId="3" fontId="34" fillId="0" borderId="16" xfId="1" applyNumberFormat="1" applyFont="1" applyFill="1" applyBorder="1" applyAlignment="1"/>
    <xf numFmtId="3" fontId="34" fillId="0" borderId="0" xfId="1" applyNumberFormat="1" applyFont="1" applyFill="1" applyBorder="1" applyAlignment="1"/>
    <xf numFmtId="0" fontId="36" fillId="0" borderId="0" xfId="1" applyFont="1" applyFill="1" applyAlignment="1">
      <alignment horizontal="center"/>
    </xf>
    <xf numFmtId="173" fontId="33" fillId="0" borderId="0" xfId="784" applyNumberFormat="1" applyFont="1" applyFill="1" applyAlignment="1"/>
    <xf numFmtId="184" fontId="34" fillId="0" borderId="7" xfId="832" applyNumberFormat="1" applyFont="1" applyFill="1" applyBorder="1" applyAlignment="1">
      <alignment horizontal="center" vertical="center" wrapText="1"/>
    </xf>
    <xf numFmtId="3" fontId="40" fillId="0" borderId="0" xfId="0" applyNumberFormat="1" applyFont="1" applyFill="1" applyAlignment="1">
      <alignment horizontal="right"/>
    </xf>
    <xf numFmtId="0" fontId="40" fillId="0" borderId="18" xfId="0" applyFont="1" applyFill="1" applyBorder="1" applyAlignment="1"/>
    <xf numFmtId="0" fontId="33" fillId="0" borderId="16" xfId="0" applyFont="1" applyFill="1" applyBorder="1" applyAlignment="1"/>
    <xf numFmtId="0" fontId="33" fillId="0" borderId="16" xfId="0" quotePrefix="1" applyFont="1" applyFill="1" applyBorder="1" applyAlignment="1"/>
    <xf numFmtId="0" fontId="36" fillId="0" borderId="0" xfId="785" applyFont="1" applyFill="1" applyAlignment="1"/>
    <xf numFmtId="0" fontId="34" fillId="0" borderId="11" xfId="785" applyFont="1" applyFill="1" applyBorder="1" applyAlignment="1">
      <alignment horizontal="center" vertical="center"/>
    </xf>
    <xf numFmtId="0" fontId="34" fillId="0" borderId="13" xfId="785" applyFont="1" applyFill="1" applyBorder="1" applyAlignment="1">
      <alignment horizontal="center" vertical="center"/>
    </xf>
    <xf numFmtId="173" fontId="36" fillId="0" borderId="14" xfId="784" applyNumberFormat="1" applyFont="1" applyFill="1" applyBorder="1" applyAlignment="1"/>
    <xf numFmtId="173" fontId="34" fillId="0" borderId="17" xfId="784" applyNumberFormat="1" applyFont="1" applyFill="1" applyBorder="1" applyAlignment="1"/>
    <xf numFmtId="173" fontId="36" fillId="0" borderId="17" xfId="784" applyNumberFormat="1" applyFont="1" applyFill="1" applyBorder="1" applyAlignment="1"/>
    <xf numFmtId="173" fontId="34" fillId="0" borderId="17" xfId="784" applyNumberFormat="1" applyFont="1" applyFill="1" applyBorder="1" applyAlignment="1">
      <alignment wrapText="1"/>
    </xf>
    <xf numFmtId="2" fontId="34" fillId="0" borderId="0" xfId="828" applyNumberFormat="1" applyFont="1" applyFill="1" applyBorder="1" applyAlignment="1"/>
    <xf numFmtId="43" fontId="0" fillId="0" borderId="0" xfId="784" applyNumberFormat="1" applyFont="1" applyFill="1"/>
    <xf numFmtId="3" fontId="34" fillId="0" borderId="0" xfId="843" applyNumberFormat="1" applyFont="1" applyFill="1" applyAlignment="1">
      <alignment horizontal="right"/>
    </xf>
    <xf numFmtId="183" fontId="34" fillId="0" borderId="0" xfId="785" applyNumberFormat="1" applyFont="1" applyFill="1" applyBorder="1" applyAlignment="1"/>
    <xf numFmtId="181" fontId="34" fillId="0" borderId="0" xfId="785" applyNumberFormat="1" applyFont="1" applyFill="1" applyBorder="1" applyAlignment="1"/>
    <xf numFmtId="166" fontId="34" fillId="0" borderId="0" xfId="785" applyNumberFormat="1" applyFont="1" applyFill="1" applyBorder="1" applyAlignment="1"/>
    <xf numFmtId="0" fontId="34" fillId="0" borderId="0" xfId="786" applyFont="1" applyFill="1" applyBorder="1" applyAlignment="1"/>
    <xf numFmtId="0" fontId="36" fillId="0" borderId="0" xfId="786" applyFont="1" applyFill="1" applyAlignment="1"/>
    <xf numFmtId="0" fontId="36" fillId="0" borderId="0" xfId="786" applyFont="1" applyFill="1" applyBorder="1" applyAlignment="1"/>
    <xf numFmtId="49" fontId="36" fillId="0" borderId="0" xfId="786" applyNumberFormat="1" applyFont="1" applyFill="1" applyAlignment="1"/>
    <xf numFmtId="0" fontId="36" fillId="0" borderId="0" xfId="1" applyFont="1" applyFill="1" applyAlignment="1">
      <alignment wrapText="1"/>
    </xf>
    <xf numFmtId="0" fontId="36" fillId="0" borderId="0" xfId="786" applyFont="1" applyFill="1" applyAlignment="1">
      <alignment wrapText="1"/>
    </xf>
    <xf numFmtId="0" fontId="34" fillId="0" borderId="0" xfId="786" applyFont="1" applyFill="1" applyAlignment="1">
      <alignment horizontal="center" vertical="center"/>
    </xf>
    <xf numFmtId="184" fontId="38" fillId="0" borderId="8" xfId="832" applyNumberFormat="1" applyFont="1" applyFill="1" applyBorder="1" applyAlignment="1">
      <alignment horizontal="center" vertical="center" wrapText="1"/>
    </xf>
    <xf numFmtId="184" fontId="38" fillId="0" borderId="7" xfId="832" applyNumberFormat="1" applyFont="1" applyFill="1" applyBorder="1" applyAlignment="1">
      <alignment horizontal="center" vertical="center" wrapText="1"/>
    </xf>
    <xf numFmtId="175" fontId="34" fillId="0" borderId="11" xfId="786" quotePrefix="1" applyNumberFormat="1" applyFont="1" applyFill="1" applyBorder="1" applyAlignment="1">
      <alignment horizontal="center" vertical="center"/>
    </xf>
    <xf numFmtId="175" fontId="34" fillId="0" borderId="13" xfId="786" quotePrefix="1" applyNumberFormat="1" applyFont="1" applyFill="1" applyBorder="1" applyAlignment="1">
      <alignment horizontal="center" vertical="center" wrapText="1"/>
    </xf>
    <xf numFmtId="3" fontId="36" fillId="0" borderId="0" xfId="832" applyNumberFormat="1" applyFont="1" applyFill="1" applyBorder="1" applyAlignment="1">
      <alignment horizontal="right"/>
    </xf>
    <xf numFmtId="3" fontId="36" fillId="0" borderId="0" xfId="832" applyNumberFormat="1" applyFont="1" applyFill="1" applyBorder="1" applyAlignment="1">
      <alignment horizontal="right" wrapText="1"/>
    </xf>
    <xf numFmtId="0" fontId="36" fillId="0" borderId="18" xfId="1" quotePrefix="1" applyFont="1" applyFill="1" applyBorder="1" applyAlignment="1"/>
    <xf numFmtId="3" fontId="34" fillId="0" borderId="0" xfId="832" applyNumberFormat="1" applyFont="1" applyFill="1" applyBorder="1" applyAlignment="1">
      <alignment horizontal="right" wrapText="1"/>
    </xf>
    <xf numFmtId="0" fontId="34" fillId="0" borderId="16" xfId="1" applyFont="1" applyFill="1" applyBorder="1" applyAlignment="1"/>
    <xf numFmtId="0" fontId="34" fillId="0" borderId="16" xfId="1" quotePrefix="1" applyFont="1" applyFill="1" applyBorder="1" applyAlignment="1"/>
    <xf numFmtId="0" fontId="36" fillId="0" borderId="16" xfId="1" quotePrefix="1" applyFont="1" applyFill="1" applyBorder="1" applyAlignment="1"/>
    <xf numFmtId="0" fontId="34" fillId="0" borderId="0" xfId="1" applyFont="1" applyFill="1" applyAlignment="1">
      <alignment horizontal="center" vertical="center" wrapText="1"/>
    </xf>
    <xf numFmtId="0" fontId="34" fillId="0" borderId="0" xfId="1" applyFont="1" applyFill="1" applyBorder="1" applyAlignment="1">
      <alignment horizontal="center" vertical="center" wrapText="1"/>
    </xf>
    <xf numFmtId="3" fontId="34" fillId="0" borderId="0" xfId="0" applyNumberFormat="1" applyFont="1" applyFill="1" applyBorder="1" applyAlignment="1">
      <alignment horizontal="right" wrapText="1"/>
    </xf>
    <xf numFmtId="173" fontId="34" fillId="0" borderId="0" xfId="784" applyNumberFormat="1" applyFont="1" applyFill="1" applyAlignment="1"/>
    <xf numFmtId="164" fontId="36" fillId="0" borderId="14" xfId="1" applyNumberFormat="1" applyFont="1" applyFill="1" applyBorder="1" applyAlignment="1"/>
    <xf numFmtId="0" fontId="34" fillId="0" borderId="0" xfId="1" quotePrefix="1" applyFont="1" applyFill="1" applyBorder="1" applyAlignment="1"/>
    <xf numFmtId="0" fontId="31" fillId="0" borderId="0" xfId="3023" applyFill="1" applyAlignment="1">
      <alignment wrapText="1"/>
    </xf>
    <xf numFmtId="0" fontId="0" fillId="0" borderId="0" xfId="0" applyFill="1"/>
    <xf numFmtId="0" fontId="40" fillId="0" borderId="0" xfId="0" applyFont="1" applyFill="1"/>
    <xf numFmtId="0" fontId="41" fillId="0" borderId="0" xfId="3021" applyFont="1" applyFill="1" applyAlignment="1"/>
    <xf numFmtId="0" fontId="34" fillId="0" borderId="0" xfId="3021" applyFont="1" applyFill="1" applyAlignment="1"/>
    <xf numFmtId="0" fontId="36" fillId="0" borderId="0" xfId="3021" applyFont="1" applyFill="1" applyAlignment="1">
      <alignment horizontal="left" vertical="top"/>
    </xf>
    <xf numFmtId="0" fontId="41" fillId="0" borderId="0" xfId="3021" applyFont="1" applyFill="1" applyAlignment="1">
      <alignment horizontal="left" vertical="top"/>
    </xf>
    <xf numFmtId="0" fontId="32" fillId="0" borderId="0" xfId="3023" applyFont="1" applyFill="1" applyAlignment="1">
      <alignment horizontal="left" vertical="top"/>
    </xf>
    <xf numFmtId="0" fontId="36" fillId="0" borderId="0" xfId="3021" applyFont="1" applyFill="1" applyAlignment="1"/>
    <xf numFmtId="0" fontId="34" fillId="0" borderId="0" xfId="3021" applyFont="1" applyFill="1" applyAlignment="1">
      <alignment horizontal="left" vertical="top"/>
    </xf>
    <xf numFmtId="0" fontId="36" fillId="0" borderId="0" xfId="3022" applyFont="1" applyFill="1" applyAlignment="1"/>
    <xf numFmtId="0" fontId="34" fillId="0" borderId="0" xfId="3022" applyFont="1" applyFill="1" applyAlignment="1">
      <alignment horizontal="left" vertical="top"/>
    </xf>
    <xf numFmtId="0" fontId="42" fillId="0" borderId="0" xfId="498" applyFont="1" applyFill="1" applyAlignment="1">
      <alignment horizontal="left" vertical="top"/>
    </xf>
    <xf numFmtId="0" fontId="32" fillId="0" borderId="0" xfId="3023" applyFont="1" applyFill="1" applyAlignment="1">
      <alignment wrapText="1"/>
    </xf>
    <xf numFmtId="0" fontId="32" fillId="0" borderId="0" xfId="3023" quotePrefix="1" applyFont="1" applyFill="1" applyAlignment="1">
      <alignment horizontal="left" vertical="top"/>
    </xf>
    <xf numFmtId="0" fontId="34" fillId="0" borderId="0" xfId="498" applyFont="1" applyFill="1" applyAlignment="1">
      <alignment horizontal="left" vertical="top"/>
    </xf>
    <xf numFmtId="16" fontId="34" fillId="0" borderId="0" xfId="498" quotePrefix="1" applyNumberFormat="1" applyFont="1" applyFill="1" applyAlignment="1">
      <alignment horizontal="left" vertical="top"/>
    </xf>
    <xf numFmtId="49" fontId="34" fillId="0" borderId="0" xfId="3021" applyNumberFormat="1" applyFont="1" applyFill="1" applyAlignment="1">
      <alignment horizontal="left" vertical="top"/>
    </xf>
    <xf numFmtId="49" fontId="32" fillId="0" borderId="0" xfId="3023" applyNumberFormat="1" applyFont="1" applyFill="1" applyAlignment="1">
      <alignment horizontal="left" vertical="top"/>
    </xf>
    <xf numFmtId="0" fontId="36" fillId="0" borderId="0" xfId="1" applyFont="1" applyFill="1" applyAlignment="1">
      <alignment vertical="top"/>
    </xf>
    <xf numFmtId="0" fontId="31" fillId="0" borderId="0" xfId="3023" applyFill="1" applyAlignment="1"/>
    <xf numFmtId="0" fontId="43" fillId="0" borderId="0" xfId="0" applyFont="1" applyFill="1" applyAlignment="1"/>
    <xf numFmtId="171" fontId="36" fillId="0" borderId="0" xfId="3013" quotePrefix="1" applyNumberFormat="1" applyFont="1" applyFill="1" applyBorder="1" applyAlignment="1"/>
    <xf numFmtId="3" fontId="40" fillId="0" borderId="16" xfId="2931" applyNumberFormat="1" applyFont="1" applyFill="1" applyBorder="1" applyAlignment="1">
      <alignment horizontal="right"/>
    </xf>
    <xf numFmtId="3" fontId="40" fillId="0" borderId="0" xfId="2931" applyNumberFormat="1" applyFont="1" applyFill="1" applyBorder="1" applyAlignment="1">
      <alignment horizontal="right"/>
    </xf>
    <xf numFmtId="171" fontId="36" fillId="0" borderId="0" xfId="3013" applyNumberFormat="1" applyFont="1" applyFill="1" applyAlignment="1"/>
    <xf numFmtId="0" fontId="36" fillId="0" borderId="0" xfId="827" applyFont="1" applyFill="1" applyBorder="1" applyAlignment="1"/>
    <xf numFmtId="3" fontId="44" fillId="0" borderId="0" xfId="832" applyNumberFormat="1" applyFont="1" applyFill="1" applyBorder="1" applyAlignment="1">
      <alignment horizontal="right"/>
    </xf>
    <xf numFmtId="3" fontId="45" fillId="0" borderId="0" xfId="832" applyNumberFormat="1" applyFont="1" applyFill="1" applyBorder="1" applyAlignment="1">
      <alignment horizontal="right"/>
    </xf>
    <xf numFmtId="3" fontId="46" fillId="0" borderId="0" xfId="831" applyNumberFormat="1" applyFont="1" applyFill="1" applyAlignment="1">
      <alignment horizontal="right"/>
    </xf>
    <xf numFmtId="187" fontId="44" fillId="0" borderId="0" xfId="828" applyNumberFormat="1" applyFont="1" applyFill="1" applyBorder="1" applyAlignment="1">
      <alignment horizontal="right"/>
    </xf>
    <xf numFmtId="1" fontId="46" fillId="0" borderId="0" xfId="0" applyNumberFormat="1" applyFont="1" applyFill="1" applyAlignment="1">
      <alignment horizontal="right"/>
    </xf>
    <xf numFmtId="187" fontId="45" fillId="0" borderId="0" xfId="828" applyNumberFormat="1" applyFont="1" applyFill="1" applyBorder="1" applyAlignment="1">
      <alignment horizontal="right"/>
    </xf>
    <xf numFmtId="1" fontId="47" fillId="0" borderId="0" xfId="0" applyNumberFormat="1" applyFont="1" applyFill="1" applyAlignment="1">
      <alignment horizontal="right"/>
    </xf>
    <xf numFmtId="185" fontId="44" fillId="0" borderId="0" xfId="655" applyNumberFormat="1" applyFont="1" applyFill="1" applyAlignment="1"/>
    <xf numFmtId="3" fontId="44" fillId="0" borderId="0" xfId="1" applyNumberFormat="1" applyFont="1" applyFill="1" applyAlignment="1"/>
    <xf numFmtId="185" fontId="45" fillId="0" borderId="0" xfId="655" applyNumberFormat="1" applyFont="1" applyFill="1" applyAlignment="1"/>
    <xf numFmtId="3" fontId="45" fillId="0" borderId="0" xfId="1" applyNumberFormat="1" applyFont="1" applyFill="1" applyAlignment="1"/>
    <xf numFmtId="185" fontId="45" fillId="0" borderId="0" xfId="655" applyNumberFormat="1" applyFont="1" applyFill="1" applyAlignment="1">
      <alignment horizontal="right"/>
    </xf>
    <xf numFmtId="3" fontId="45" fillId="0" borderId="0" xfId="1" applyNumberFormat="1" applyFont="1" applyFill="1" applyAlignment="1">
      <alignment horizontal="right"/>
    </xf>
    <xf numFmtId="185" fontId="47" fillId="0" borderId="0" xfId="0" applyNumberFormat="1" applyFont="1" applyFill="1" applyBorder="1" applyAlignment="1">
      <alignment horizontal="right"/>
    </xf>
    <xf numFmtId="3" fontId="47" fillId="0" borderId="0" xfId="0" applyNumberFormat="1" applyFont="1" applyFill="1" applyBorder="1" applyAlignment="1">
      <alignment horizontal="right"/>
    </xf>
    <xf numFmtId="3" fontId="47" fillId="0" borderId="0" xfId="2931" applyNumberFormat="1" applyFont="1" applyFill="1" applyAlignment="1">
      <alignment horizontal="right"/>
    </xf>
    <xf numFmtId="3" fontId="47" fillId="0" borderId="0" xfId="2931" applyNumberFormat="1" applyFont="1" applyFill="1" applyBorder="1" applyAlignment="1">
      <alignment horizontal="right"/>
    </xf>
    <xf numFmtId="3" fontId="45" fillId="0" borderId="0" xfId="3013" applyNumberFormat="1" applyFont="1" applyFill="1" applyAlignment="1">
      <alignment horizontal="right"/>
    </xf>
    <xf numFmtId="3" fontId="45" fillId="0" borderId="0" xfId="3013" applyNumberFormat="1" applyFont="1" applyFill="1" applyAlignment="1">
      <alignment horizontal="right" wrapText="1"/>
    </xf>
    <xf numFmtId="3" fontId="47" fillId="0" borderId="0" xfId="3013" applyNumberFormat="1" applyFont="1" applyFill="1" applyAlignment="1">
      <alignment horizontal="right"/>
    </xf>
    <xf numFmtId="3" fontId="46" fillId="0" borderId="0" xfId="2931" applyNumberFormat="1" applyFont="1" applyFill="1" applyBorder="1" applyAlignment="1">
      <alignment horizontal="right"/>
    </xf>
    <xf numFmtId="177" fontId="45" fillId="0" borderId="0" xfId="714" applyNumberFormat="1" applyFont="1" applyFill="1" applyBorder="1" applyAlignment="1">
      <alignment horizontal="right"/>
    </xf>
    <xf numFmtId="171" fontId="45" fillId="0" borderId="0" xfId="3013" applyNumberFormat="1" applyFont="1" applyFill="1" applyAlignment="1">
      <alignment wrapText="1"/>
    </xf>
    <xf numFmtId="0" fontId="44" fillId="0" borderId="0" xfId="3013" applyFont="1" applyFill="1" applyBorder="1" applyAlignment="1">
      <alignment wrapText="1"/>
    </xf>
    <xf numFmtId="3" fontId="48" fillId="0" borderId="0" xfId="0" applyNumberFormat="1" applyFont="1" applyFill="1"/>
    <xf numFmtId="177" fontId="45" fillId="0" borderId="0" xfId="714" applyNumberFormat="1" applyFont="1" applyFill="1" applyBorder="1" applyAlignment="1"/>
    <xf numFmtId="180" fontId="45" fillId="0" borderId="0" xfId="3013" applyNumberFormat="1" applyFont="1" applyFill="1" applyBorder="1" applyAlignment="1">
      <alignment wrapText="1"/>
    </xf>
    <xf numFmtId="180" fontId="45" fillId="0" borderId="0" xfId="3013" applyNumberFormat="1" applyFont="1" applyFill="1" applyAlignment="1"/>
    <xf numFmtId="0" fontId="44" fillId="0" borderId="0" xfId="3013" applyFont="1" applyFill="1" applyAlignment="1"/>
    <xf numFmtId="171" fontId="44" fillId="0" borderId="0" xfId="3013" applyNumberFormat="1" applyFont="1" applyFill="1" applyAlignment="1">
      <alignment wrapText="1"/>
    </xf>
    <xf numFmtId="3" fontId="47" fillId="0" borderId="14" xfId="2931" applyNumberFormat="1" applyFont="1" applyFill="1" applyBorder="1" applyAlignment="1">
      <alignment horizontal="right"/>
    </xf>
    <xf numFmtId="3" fontId="47" fillId="0" borderId="17" xfId="2931" applyNumberFormat="1" applyFont="1" applyFill="1" applyBorder="1" applyAlignment="1">
      <alignment horizontal="right"/>
    </xf>
    <xf numFmtId="3" fontId="46" fillId="0" borderId="17" xfId="2931" applyNumberFormat="1" applyFont="1" applyFill="1" applyBorder="1" applyAlignment="1">
      <alignment horizontal="right"/>
    </xf>
    <xf numFmtId="185" fontId="46" fillId="0" borderId="15" xfId="0" applyNumberFormat="1" applyFont="1" applyFill="1" applyBorder="1" applyAlignment="1"/>
    <xf numFmtId="3" fontId="46" fillId="0" borderId="0" xfId="0" applyNumberFormat="1" applyFont="1" applyFill="1" applyBorder="1" applyAlignment="1"/>
    <xf numFmtId="185" fontId="47" fillId="0" borderId="0" xfId="0" applyNumberFormat="1" applyFont="1" applyFill="1" applyBorder="1" applyAlignment="1"/>
    <xf numFmtId="3" fontId="47" fillId="0" borderId="0" xfId="0" applyNumberFormat="1" applyFont="1" applyFill="1" applyBorder="1" applyAlignment="1"/>
    <xf numFmtId="185" fontId="46" fillId="0" borderId="0" xfId="0" applyNumberFormat="1" applyFont="1" applyFill="1" applyBorder="1" applyAlignment="1"/>
    <xf numFmtId="0" fontId="45" fillId="0" borderId="0" xfId="1" applyFont="1" applyFill="1" applyAlignment="1"/>
    <xf numFmtId="166" fontId="45" fillId="0" borderId="0" xfId="847" applyNumberFormat="1" applyFont="1" applyFill="1" applyBorder="1" applyAlignment="1"/>
    <xf numFmtId="185" fontId="44" fillId="0" borderId="0" xfId="1" applyNumberFormat="1" applyFont="1" applyFill="1" applyAlignment="1">
      <alignment horizontal="right"/>
    </xf>
    <xf numFmtId="3" fontId="44" fillId="0" borderId="0" xfId="1" applyNumberFormat="1" applyFont="1" applyFill="1" applyAlignment="1">
      <alignment horizontal="right"/>
    </xf>
    <xf numFmtId="185" fontId="45" fillId="0" borderId="0" xfId="847" applyNumberFormat="1" applyFont="1" applyFill="1" applyAlignment="1">
      <alignment horizontal="right"/>
    </xf>
    <xf numFmtId="3" fontId="45" fillId="0" borderId="0" xfId="847" applyNumberFormat="1" applyFont="1" applyFill="1" applyAlignment="1">
      <alignment horizontal="right"/>
    </xf>
    <xf numFmtId="181" fontId="45" fillId="0" borderId="0" xfId="1" applyNumberFormat="1" applyFont="1" applyFill="1" applyAlignment="1">
      <alignment horizontal="right"/>
    </xf>
    <xf numFmtId="166" fontId="45" fillId="0" borderId="0" xfId="1" applyNumberFormat="1" applyFont="1" applyFill="1" applyAlignment="1">
      <alignment horizontal="right"/>
    </xf>
    <xf numFmtId="185" fontId="47" fillId="0" borderId="0" xfId="2213" applyNumberFormat="1" applyFont="1" applyFill="1" applyAlignment="1">
      <alignment horizontal="right"/>
    </xf>
    <xf numFmtId="3" fontId="47" fillId="0" borderId="0" xfId="2213" applyNumberFormat="1" applyFont="1" applyFill="1" applyAlignment="1">
      <alignment horizontal="right"/>
    </xf>
    <xf numFmtId="180" fontId="45" fillId="0" borderId="0" xfId="847" applyNumberFormat="1" applyFont="1" applyFill="1" applyAlignment="1"/>
    <xf numFmtId="0" fontId="34" fillId="0" borderId="14" xfId="1" applyFont="1" applyFill="1" applyBorder="1" applyAlignment="1">
      <alignment horizontal="center" vertical="center" wrapText="1"/>
    </xf>
    <xf numFmtId="0" fontId="34" fillId="0" borderId="17" xfId="1" applyFont="1" applyFill="1" applyBorder="1" applyAlignment="1">
      <alignment horizontal="center" vertical="center" wrapText="1"/>
    </xf>
    <xf numFmtId="0" fontId="34" fillId="0" borderId="21" xfId="1" applyFont="1" applyFill="1" applyBorder="1" applyAlignment="1">
      <alignment horizontal="center" vertical="center" wrapText="1"/>
    </xf>
    <xf numFmtId="0" fontId="34" fillId="0" borderId="18" xfId="1" applyFont="1" applyFill="1" applyBorder="1" applyAlignment="1">
      <alignment horizontal="center" vertical="center" wrapText="1"/>
    </xf>
    <xf numFmtId="0" fontId="34" fillId="0" borderId="15" xfId="1" applyFont="1" applyFill="1" applyBorder="1" applyAlignment="1">
      <alignment horizontal="center" vertical="center" wrapText="1"/>
    </xf>
    <xf numFmtId="0" fontId="34" fillId="0" borderId="16" xfId="1" applyFont="1" applyFill="1" applyBorder="1" applyAlignment="1">
      <alignment horizontal="center" vertical="center" wrapText="1"/>
    </xf>
    <xf numFmtId="0" fontId="34" fillId="0" borderId="0" xfId="1" applyFont="1" applyFill="1" applyBorder="1" applyAlignment="1">
      <alignment horizontal="center" vertical="center" wrapText="1"/>
    </xf>
    <xf numFmtId="0" fontId="34" fillId="0" borderId="20" xfId="1" applyFont="1" applyFill="1" applyBorder="1" applyAlignment="1">
      <alignment horizontal="center" vertical="center" wrapText="1"/>
    </xf>
    <xf numFmtId="0" fontId="34" fillId="0" borderId="19" xfId="1" applyFont="1" applyFill="1" applyBorder="1" applyAlignment="1">
      <alignment horizontal="center" vertical="center" wrapText="1"/>
    </xf>
    <xf numFmtId="0" fontId="34" fillId="0" borderId="4" xfId="1" applyFont="1" applyFill="1" applyBorder="1" applyAlignment="1">
      <alignment horizontal="center" vertical="center" wrapText="1"/>
    </xf>
    <xf numFmtId="0" fontId="34" fillId="0" borderId="5" xfId="1" applyFont="1" applyFill="1" applyBorder="1" applyAlignment="1">
      <alignment horizontal="center" vertical="center" wrapText="1"/>
    </xf>
    <xf numFmtId="0" fontId="34" fillId="0" borderId="2" xfId="1" applyFont="1" applyFill="1" applyBorder="1" applyAlignment="1">
      <alignment horizontal="center" vertical="center" wrapText="1"/>
    </xf>
    <xf numFmtId="165" fontId="34" fillId="0" borderId="25" xfId="1" applyNumberFormat="1" applyFont="1" applyFill="1" applyBorder="1" applyAlignment="1">
      <alignment horizontal="center" vertical="center" wrapText="1"/>
    </xf>
    <xf numFmtId="165" fontId="34" fillId="0" borderId="38" xfId="1" applyNumberFormat="1" applyFont="1" applyFill="1" applyBorder="1" applyAlignment="1">
      <alignment horizontal="center" vertical="center" wrapText="1"/>
    </xf>
    <xf numFmtId="165" fontId="34" fillId="0" borderId="26" xfId="1" applyNumberFormat="1" applyFont="1" applyFill="1" applyBorder="1" applyAlignment="1">
      <alignment horizontal="center" vertical="center" wrapText="1"/>
    </xf>
    <xf numFmtId="0" fontId="34" fillId="0" borderId="7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34" fillId="0" borderId="36" xfId="1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6" fontId="34" fillId="0" borderId="13" xfId="1" applyNumberFormat="1" applyFont="1" applyFill="1" applyBorder="1" applyAlignment="1">
      <alignment horizontal="center" vertical="center" wrapText="1"/>
    </xf>
    <xf numFmtId="0" fontId="34" fillId="0" borderId="37" xfId="1" applyFont="1" applyFill="1" applyBorder="1" applyAlignment="1">
      <alignment horizontal="center" vertical="center" wrapText="1"/>
    </xf>
    <xf numFmtId="0" fontId="34" fillId="0" borderId="10" xfId="1" applyFont="1" applyFill="1" applyBorder="1" applyAlignment="1">
      <alignment horizontal="center" vertical="center" wrapText="1"/>
    </xf>
    <xf numFmtId="165" fontId="34" fillId="0" borderId="7" xfId="1" applyNumberFormat="1" applyFont="1" applyFill="1" applyBorder="1" applyAlignment="1">
      <alignment horizontal="center" vertical="center" wrapText="1"/>
    </xf>
    <xf numFmtId="165" fontId="34" fillId="0" borderId="8" xfId="1" applyNumberFormat="1" applyFont="1" applyFill="1" applyBorder="1" applyAlignment="1">
      <alignment horizontal="center" vertical="center" wrapText="1"/>
    </xf>
    <xf numFmtId="0" fontId="34" fillId="0" borderId="9" xfId="1" applyFont="1" applyFill="1" applyBorder="1" applyAlignment="1">
      <alignment horizontal="center" vertical="center" wrapText="1"/>
    </xf>
    <xf numFmtId="0" fontId="34" fillId="0" borderId="24" xfId="1" applyFont="1" applyFill="1" applyBorder="1" applyAlignment="1">
      <alignment horizontal="center" vertical="center" wrapText="1"/>
    </xf>
    <xf numFmtId="0" fontId="34" fillId="0" borderId="12" xfId="1" applyFont="1" applyFill="1" applyBorder="1" applyAlignment="1">
      <alignment horizontal="center" vertical="center" wrapText="1"/>
    </xf>
    <xf numFmtId="6" fontId="34" fillId="0" borderId="37" xfId="1" applyNumberFormat="1" applyFont="1" applyFill="1" applyBorder="1" applyAlignment="1">
      <alignment horizontal="center" vertical="center" wrapText="1"/>
    </xf>
    <xf numFmtId="6" fontId="34" fillId="0" borderId="10" xfId="1" applyNumberFormat="1" applyFont="1" applyFill="1" applyBorder="1" applyAlignment="1">
      <alignment horizontal="center" vertical="center" wrapText="1"/>
    </xf>
    <xf numFmtId="0" fontId="34" fillId="0" borderId="35" xfId="1" applyFont="1" applyFill="1" applyBorder="1" applyAlignment="1">
      <alignment horizontal="center" vertical="center" wrapText="1"/>
    </xf>
    <xf numFmtId="0" fontId="34" fillId="0" borderId="26" xfId="1" applyFont="1" applyFill="1" applyBorder="1" applyAlignment="1">
      <alignment horizontal="center" vertical="center" wrapText="1"/>
    </xf>
    <xf numFmtId="0" fontId="34" fillId="0" borderId="23" xfId="1" applyFont="1" applyFill="1" applyBorder="1" applyAlignment="1">
      <alignment horizontal="center" vertical="center" wrapText="1"/>
    </xf>
    <xf numFmtId="165" fontId="34" fillId="0" borderId="35" xfId="1" applyNumberFormat="1" applyFont="1" applyFill="1" applyBorder="1" applyAlignment="1">
      <alignment horizontal="center" vertical="center" wrapText="1"/>
    </xf>
    <xf numFmtId="165" fontId="34" fillId="0" borderId="24" xfId="1" applyNumberFormat="1" applyFont="1" applyFill="1" applyBorder="1" applyAlignment="1">
      <alignment horizontal="center" vertical="center" wrapText="1"/>
    </xf>
    <xf numFmtId="165" fontId="34" fillId="0" borderId="12" xfId="1" applyNumberFormat="1" applyFont="1" applyFill="1" applyBorder="1" applyAlignment="1">
      <alignment horizontal="center" vertical="center" wrapText="1"/>
    </xf>
    <xf numFmtId="184" fontId="38" fillId="0" borderId="3" xfId="832" applyNumberFormat="1" applyFont="1" applyFill="1" applyBorder="1" applyAlignment="1">
      <alignment horizontal="center" vertical="center" wrapText="1"/>
    </xf>
    <xf numFmtId="184" fontId="38" fillId="0" borderId="7" xfId="832" applyNumberFormat="1" applyFont="1" applyFill="1" applyBorder="1" applyAlignment="1">
      <alignment horizontal="center" vertical="center" wrapText="1"/>
    </xf>
    <xf numFmtId="0" fontId="34" fillId="0" borderId="15" xfId="786" applyFont="1" applyFill="1" applyBorder="1" applyAlignment="1">
      <alignment horizontal="center" vertical="center" wrapText="1"/>
    </xf>
    <xf numFmtId="0" fontId="34" fillId="0" borderId="0" xfId="786" applyFont="1" applyFill="1" applyBorder="1" applyAlignment="1">
      <alignment horizontal="center" vertical="center"/>
    </xf>
    <xf numFmtId="0" fontId="34" fillId="0" borderId="19" xfId="786" applyFont="1" applyFill="1" applyBorder="1" applyAlignment="1">
      <alignment horizontal="center" vertical="center"/>
    </xf>
    <xf numFmtId="184" fontId="38" fillId="0" borderId="9" xfId="832" applyNumberFormat="1" applyFont="1" applyFill="1" applyBorder="1" applyAlignment="1">
      <alignment horizontal="center" vertical="center" wrapText="1"/>
    </xf>
    <xf numFmtId="175" fontId="34" fillId="0" borderId="13" xfId="786" quotePrefix="1" applyNumberFormat="1" applyFont="1" applyFill="1" applyBorder="1" applyAlignment="1">
      <alignment horizontal="center" vertical="center"/>
    </xf>
    <xf numFmtId="175" fontId="34" fillId="0" borderId="37" xfId="786" quotePrefix="1" applyNumberFormat="1" applyFont="1" applyFill="1" applyBorder="1" applyAlignment="1">
      <alignment horizontal="center" vertical="center"/>
    </xf>
    <xf numFmtId="175" fontId="34" fillId="0" borderId="10" xfId="786" quotePrefix="1" applyNumberFormat="1" applyFont="1" applyFill="1" applyBorder="1" applyAlignment="1">
      <alignment horizontal="center" vertical="center"/>
    </xf>
    <xf numFmtId="184" fontId="38" fillId="0" borderId="24" xfId="832" applyNumberFormat="1" applyFont="1" applyFill="1" applyBorder="1" applyAlignment="1">
      <alignment horizontal="center" vertical="center" wrapText="1"/>
    </xf>
    <xf numFmtId="184" fontId="38" fillId="0" borderId="12" xfId="832" applyNumberFormat="1" applyFont="1" applyFill="1" applyBorder="1" applyAlignment="1">
      <alignment horizontal="center" vertical="center" wrapText="1"/>
    </xf>
    <xf numFmtId="184" fontId="38" fillId="0" borderId="4" xfId="832" applyNumberFormat="1" applyFont="1" applyFill="1" applyBorder="1" applyAlignment="1">
      <alignment horizontal="center" vertical="center" wrapText="1"/>
    </xf>
    <xf numFmtId="184" fontId="38" fillId="0" borderId="5" xfId="832" applyNumberFormat="1" applyFont="1" applyFill="1" applyBorder="1" applyAlignment="1">
      <alignment horizontal="center" vertical="center" wrapText="1"/>
    </xf>
    <xf numFmtId="184" fontId="38" fillId="0" borderId="2" xfId="832" applyNumberFormat="1" applyFont="1" applyFill="1" applyBorder="1" applyAlignment="1">
      <alignment horizontal="center" vertical="center" wrapText="1"/>
    </xf>
    <xf numFmtId="0" fontId="34" fillId="0" borderId="4" xfId="785" applyFont="1" applyFill="1" applyBorder="1" applyAlignment="1">
      <alignment horizontal="center" vertical="center" wrapText="1"/>
    </xf>
    <xf numFmtId="0" fontId="34" fillId="0" borderId="3" xfId="785" applyFont="1" applyFill="1" applyBorder="1" applyAlignment="1">
      <alignment horizontal="center" vertical="center" wrapText="1"/>
    </xf>
    <xf numFmtId="0" fontId="34" fillId="0" borderId="5" xfId="785" applyFont="1" applyFill="1" applyBorder="1" applyAlignment="1">
      <alignment horizontal="center" vertical="center" wrapText="1"/>
    </xf>
    <xf numFmtId="0" fontId="34" fillId="0" borderId="13" xfId="785" quotePrefix="1" applyFont="1" applyFill="1" applyBorder="1" applyAlignment="1">
      <alignment horizontal="center" vertical="center"/>
    </xf>
    <xf numFmtId="0" fontId="34" fillId="0" borderId="10" xfId="785" quotePrefix="1" applyFont="1" applyFill="1" applyBorder="1" applyAlignment="1">
      <alignment horizontal="center" vertical="center"/>
    </xf>
    <xf numFmtId="0" fontId="34" fillId="0" borderId="14" xfId="785" applyFont="1" applyFill="1" applyBorder="1" applyAlignment="1">
      <alignment horizontal="center" vertical="center" wrapText="1"/>
    </xf>
    <xf numFmtId="0" fontId="34" fillId="0" borderId="17" xfId="785" applyFont="1" applyFill="1" applyBorder="1" applyAlignment="1">
      <alignment horizontal="center" vertical="center" wrapText="1"/>
    </xf>
    <xf numFmtId="0" fontId="34" fillId="0" borderId="21" xfId="785" applyFont="1" applyFill="1" applyBorder="1" applyAlignment="1">
      <alignment horizontal="center" vertical="center" wrapText="1"/>
    </xf>
    <xf numFmtId="14" fontId="34" fillId="0" borderId="9" xfId="785" quotePrefix="1" applyNumberFormat="1" applyFont="1" applyFill="1" applyBorder="1" applyAlignment="1">
      <alignment horizontal="center" vertical="center"/>
    </xf>
    <xf numFmtId="14" fontId="34" fillId="0" borderId="24" xfId="785" quotePrefix="1" applyNumberFormat="1" applyFont="1" applyFill="1" applyBorder="1" applyAlignment="1">
      <alignment horizontal="center" vertical="center"/>
    </xf>
    <xf numFmtId="14" fontId="34" fillId="0" borderId="12" xfId="785" quotePrefix="1" applyNumberFormat="1" applyFont="1" applyFill="1" applyBorder="1" applyAlignment="1">
      <alignment horizontal="center" vertical="center"/>
    </xf>
    <xf numFmtId="14" fontId="34" fillId="0" borderId="26" xfId="785" quotePrefix="1" applyNumberFormat="1" applyFont="1" applyFill="1" applyBorder="1" applyAlignment="1">
      <alignment horizontal="center" vertical="center"/>
    </xf>
    <xf numFmtId="14" fontId="34" fillId="0" borderId="17" xfId="785" quotePrefix="1" applyNumberFormat="1" applyFont="1" applyFill="1" applyBorder="1" applyAlignment="1">
      <alignment horizontal="center" vertical="center"/>
    </xf>
    <xf numFmtId="14" fontId="34" fillId="0" borderId="23" xfId="785" quotePrefix="1" applyNumberFormat="1" applyFont="1" applyFill="1" applyBorder="1" applyAlignment="1">
      <alignment horizontal="center" vertical="center"/>
    </xf>
    <xf numFmtId="0" fontId="34" fillId="0" borderId="9" xfId="785" applyFont="1" applyFill="1" applyBorder="1" applyAlignment="1">
      <alignment horizontal="center" vertical="center" wrapText="1"/>
    </xf>
    <xf numFmtId="0" fontId="34" fillId="0" borderId="24" xfId="785" applyFont="1" applyFill="1" applyBorder="1" applyAlignment="1">
      <alignment horizontal="center" vertical="center" wrapText="1"/>
    </xf>
    <xf numFmtId="0" fontId="34" fillId="0" borderId="12" xfId="785" applyFont="1" applyFill="1" applyBorder="1" applyAlignment="1">
      <alignment horizontal="center" vertical="center" wrapText="1"/>
    </xf>
    <xf numFmtId="14" fontId="34" fillId="0" borderId="25" xfId="785" quotePrefix="1" applyNumberFormat="1" applyFont="1" applyFill="1" applyBorder="1" applyAlignment="1">
      <alignment horizontal="center" vertical="center"/>
    </xf>
    <xf numFmtId="14" fontId="34" fillId="0" borderId="16" xfId="785" quotePrefix="1" applyNumberFormat="1" applyFont="1" applyFill="1" applyBorder="1" applyAlignment="1">
      <alignment horizontal="center" vertical="center"/>
    </xf>
    <xf numFmtId="14" fontId="34" fillId="0" borderId="39" xfId="785" quotePrefix="1" applyNumberFormat="1" applyFont="1" applyFill="1" applyBorder="1" applyAlignment="1">
      <alignment horizontal="center" vertical="center"/>
    </xf>
    <xf numFmtId="0" fontId="34" fillId="0" borderId="14" xfId="832" applyFont="1" applyFill="1" applyBorder="1" applyAlignment="1">
      <alignment horizontal="center" vertical="center" wrapText="1"/>
    </xf>
    <xf numFmtId="0" fontId="34" fillId="0" borderId="17" xfId="832" applyFont="1" applyFill="1" applyBorder="1" applyAlignment="1">
      <alignment horizontal="center" vertical="center" wrapText="1"/>
    </xf>
    <xf numFmtId="0" fontId="34" fillId="0" borderId="21" xfId="832" applyFont="1" applyFill="1" applyBorder="1" applyAlignment="1">
      <alignment horizontal="center" vertical="center" wrapText="1"/>
    </xf>
    <xf numFmtId="0" fontId="34" fillId="0" borderId="35" xfId="832" applyFont="1" applyFill="1" applyBorder="1" applyAlignment="1">
      <alignment horizontal="center" vertical="center" wrapText="1"/>
    </xf>
    <xf numFmtId="0" fontId="34" fillId="0" borderId="24" xfId="832" applyFont="1" applyFill="1" applyBorder="1" applyAlignment="1">
      <alignment horizontal="center" vertical="center" wrapText="1"/>
    </xf>
    <xf numFmtId="0" fontId="34" fillId="0" borderId="22" xfId="832" applyFont="1" applyFill="1" applyBorder="1" applyAlignment="1">
      <alignment horizontal="center" vertical="center" wrapText="1"/>
    </xf>
    <xf numFmtId="178" fontId="34" fillId="0" borderId="18" xfId="845" applyNumberFormat="1" applyFont="1" applyFill="1" applyBorder="1" applyAlignment="1">
      <alignment horizontal="center" vertical="center" wrapText="1"/>
    </xf>
    <xf numFmtId="178" fontId="34" fillId="0" borderId="16" xfId="845" applyNumberFormat="1" applyFont="1" applyFill="1" applyBorder="1" applyAlignment="1">
      <alignment horizontal="center" vertical="center" wrapText="1"/>
    </xf>
    <xf numFmtId="178" fontId="34" fillId="0" borderId="20" xfId="845" applyNumberFormat="1" applyFont="1" applyFill="1" applyBorder="1" applyAlignment="1">
      <alignment horizontal="center" vertical="center" wrapText="1"/>
    </xf>
    <xf numFmtId="6" fontId="34" fillId="0" borderId="13" xfId="832" applyNumberFormat="1" applyFont="1" applyFill="1" applyBorder="1" applyAlignment="1">
      <alignment horizontal="center" vertical="center" wrapText="1"/>
    </xf>
    <xf numFmtId="6" fontId="34" fillId="0" borderId="37" xfId="832" applyNumberFormat="1" applyFont="1" applyFill="1" applyBorder="1" applyAlignment="1">
      <alignment horizontal="center" vertical="center" wrapText="1"/>
    </xf>
    <xf numFmtId="6" fontId="34" fillId="0" borderId="10" xfId="832" applyNumberFormat="1" applyFont="1" applyFill="1" applyBorder="1" applyAlignment="1">
      <alignment horizontal="center" vertical="center" wrapText="1"/>
    </xf>
    <xf numFmtId="184" fontId="34" fillId="0" borderId="35" xfId="832" applyNumberFormat="1" applyFont="1" applyFill="1" applyBorder="1" applyAlignment="1">
      <alignment horizontal="center" vertical="center" wrapText="1"/>
    </xf>
    <xf numFmtId="184" fontId="34" fillId="0" borderId="24" xfId="832" applyNumberFormat="1" applyFont="1" applyFill="1" applyBorder="1" applyAlignment="1">
      <alignment horizontal="center" vertical="center" wrapText="1"/>
    </xf>
    <xf numFmtId="184" fontId="34" fillId="0" borderId="12" xfId="832" applyNumberFormat="1" applyFont="1" applyFill="1" applyBorder="1" applyAlignment="1">
      <alignment horizontal="center" vertical="center" wrapText="1"/>
    </xf>
    <xf numFmtId="184" fontId="34" fillId="0" borderId="3" xfId="832" applyNumberFormat="1" applyFont="1" applyFill="1" applyBorder="1" applyAlignment="1">
      <alignment horizontal="center" vertical="center" wrapText="1"/>
    </xf>
    <xf numFmtId="184" fontId="34" fillId="0" borderId="9" xfId="832" applyNumberFormat="1" applyFont="1" applyFill="1" applyBorder="1" applyAlignment="1">
      <alignment horizontal="center" vertical="center" wrapText="1"/>
    </xf>
    <xf numFmtId="184" fontId="34" fillId="0" borderId="25" xfId="832" applyNumberFormat="1" applyFont="1" applyFill="1" applyBorder="1" applyAlignment="1">
      <alignment horizontal="center" vertical="center" wrapText="1"/>
    </xf>
    <xf numFmtId="184" fontId="34" fillId="0" borderId="16" xfId="832" applyNumberFormat="1" applyFont="1" applyFill="1" applyBorder="1" applyAlignment="1">
      <alignment horizontal="center" vertical="center" wrapText="1"/>
    </xf>
    <xf numFmtId="184" fontId="34" fillId="0" borderId="7" xfId="832" applyNumberFormat="1" applyFont="1" applyFill="1" applyBorder="1" applyAlignment="1">
      <alignment horizontal="center" vertical="center" wrapText="1"/>
    </xf>
    <xf numFmtId="184" fontId="34" fillId="0" borderId="6" xfId="832" applyNumberFormat="1" applyFont="1" applyFill="1" applyBorder="1" applyAlignment="1">
      <alignment horizontal="center" vertical="center" wrapText="1"/>
    </xf>
    <xf numFmtId="184" fontId="34" fillId="0" borderId="26" xfId="832" applyNumberFormat="1" applyFont="1" applyFill="1" applyBorder="1" applyAlignment="1">
      <alignment horizontal="center" vertical="center" wrapText="1"/>
    </xf>
    <xf numFmtId="0" fontId="34" fillId="0" borderId="3" xfId="1" applyFont="1" applyFill="1" applyBorder="1" applyAlignment="1">
      <alignment horizontal="center" vertical="center" wrapText="1"/>
    </xf>
    <xf numFmtId="0" fontId="34" fillId="0" borderId="11" xfId="1" applyFont="1" applyFill="1" applyBorder="1" applyAlignment="1">
      <alignment horizontal="center" vertical="center" wrapText="1"/>
    </xf>
    <xf numFmtId="0" fontId="34" fillId="0" borderId="3" xfId="1" applyFont="1" applyFill="1" applyBorder="1" applyAlignment="1">
      <alignment horizontal="center" vertical="center"/>
    </xf>
    <xf numFmtId="0" fontId="34" fillId="0" borderId="4" xfId="1" applyFont="1" applyFill="1" applyBorder="1" applyAlignment="1">
      <alignment horizontal="center" vertical="center"/>
    </xf>
    <xf numFmtId="176" fontId="34" fillId="0" borderId="13" xfId="1" applyNumberFormat="1" applyFont="1" applyFill="1" applyBorder="1" applyAlignment="1">
      <alignment horizontal="center" vertical="center"/>
    </xf>
    <xf numFmtId="176" fontId="34" fillId="0" borderId="10" xfId="1" applyNumberFormat="1" applyFont="1" applyFill="1" applyBorder="1" applyAlignment="1">
      <alignment horizontal="center" vertical="center"/>
    </xf>
    <xf numFmtId="14" fontId="34" fillId="0" borderId="9" xfId="1" applyNumberFormat="1" applyFont="1" applyFill="1" applyBorder="1" applyAlignment="1">
      <alignment horizontal="center" vertical="center"/>
    </xf>
    <xf numFmtId="14" fontId="34" fillId="0" borderId="24" xfId="1" applyNumberFormat="1" applyFont="1" applyFill="1" applyBorder="1" applyAlignment="1">
      <alignment horizontal="center" vertical="center"/>
    </xf>
    <xf numFmtId="14" fontId="34" fillId="0" borderId="12" xfId="1" applyNumberFormat="1" applyFont="1" applyFill="1" applyBorder="1" applyAlignment="1">
      <alignment horizontal="center" vertical="center"/>
    </xf>
    <xf numFmtId="14" fontId="34" fillId="0" borderId="25" xfId="1" applyNumberFormat="1" applyFont="1" applyFill="1" applyBorder="1" applyAlignment="1">
      <alignment horizontal="center" vertical="center"/>
    </xf>
    <xf numFmtId="14" fontId="34" fillId="0" borderId="16" xfId="1" applyNumberFormat="1" applyFont="1" applyFill="1" applyBorder="1" applyAlignment="1">
      <alignment horizontal="center" vertical="center"/>
    </xf>
    <xf numFmtId="14" fontId="34" fillId="0" borderId="39" xfId="1" applyNumberFormat="1" applyFont="1" applyFill="1" applyBorder="1" applyAlignment="1">
      <alignment horizontal="center" vertical="center"/>
    </xf>
    <xf numFmtId="178" fontId="34" fillId="0" borderId="4" xfId="3013" applyNumberFormat="1" applyFont="1" applyFill="1" applyBorder="1" applyAlignment="1">
      <alignment horizontal="center" vertical="center" wrapText="1"/>
    </xf>
    <xf numFmtId="178" fontId="34" fillId="0" borderId="8" xfId="3013" applyNumberFormat="1" applyFont="1" applyFill="1" applyBorder="1" applyAlignment="1">
      <alignment horizontal="center" vertical="center" wrapText="1"/>
    </xf>
    <xf numFmtId="178" fontId="34" fillId="0" borderId="13" xfId="3013" applyNumberFormat="1" applyFont="1" applyFill="1" applyBorder="1" applyAlignment="1">
      <alignment horizontal="center" vertical="center" wrapText="1"/>
    </xf>
    <xf numFmtId="178" fontId="34" fillId="0" borderId="2" xfId="3013" applyNumberFormat="1" applyFont="1" applyFill="1" applyBorder="1" applyAlignment="1">
      <alignment horizontal="center" vertical="center" wrapText="1"/>
    </xf>
    <xf numFmtId="178" fontId="34" fillId="0" borderId="6" xfId="3013" applyNumberFormat="1" applyFont="1" applyFill="1" applyBorder="1" applyAlignment="1">
      <alignment horizontal="center" vertical="center" wrapText="1"/>
    </xf>
    <xf numFmtId="178" fontId="34" fillId="0" borderId="10" xfId="3013" applyNumberFormat="1" applyFont="1" applyFill="1" applyBorder="1" applyAlignment="1">
      <alignment horizontal="center" vertical="center" wrapText="1"/>
    </xf>
    <xf numFmtId="0" fontId="34" fillId="0" borderId="3" xfId="3013" applyFont="1" applyFill="1" applyBorder="1" applyAlignment="1">
      <alignment horizontal="center" vertical="center" wrapText="1"/>
    </xf>
    <xf numFmtId="0" fontId="34" fillId="0" borderId="7" xfId="3013" applyFont="1" applyFill="1" applyBorder="1" applyAlignment="1">
      <alignment horizontal="center" vertical="center" wrapText="1"/>
    </xf>
    <xf numFmtId="0" fontId="34" fillId="0" borderId="11" xfId="3013" applyFont="1" applyFill="1" applyBorder="1" applyAlignment="1">
      <alignment horizontal="center" vertical="center" wrapText="1"/>
    </xf>
    <xf numFmtId="0" fontId="34" fillId="0" borderId="3" xfId="3013" applyNumberFormat="1" applyFont="1" applyFill="1" applyBorder="1" applyAlignment="1">
      <alignment horizontal="center" vertical="center"/>
    </xf>
    <xf numFmtId="0" fontId="34" fillId="0" borderId="7" xfId="3013" applyNumberFormat="1" applyFont="1" applyFill="1" applyBorder="1" applyAlignment="1">
      <alignment horizontal="center" vertical="center" wrapText="1"/>
    </xf>
    <xf numFmtId="0" fontId="34" fillId="0" borderId="7" xfId="3013" applyNumberFormat="1" applyFont="1" applyFill="1" applyBorder="1" applyAlignment="1">
      <alignment horizontal="center" vertical="center"/>
    </xf>
    <xf numFmtId="0" fontId="34" fillId="0" borderId="6" xfId="3013" applyNumberFormat="1" applyFont="1" applyFill="1" applyBorder="1" applyAlignment="1">
      <alignment horizontal="center" vertical="center" wrapText="1"/>
    </xf>
    <xf numFmtId="0" fontId="34" fillId="0" borderId="6" xfId="3013" applyFont="1" applyFill="1" applyBorder="1" applyAlignment="1">
      <alignment horizontal="center" vertical="center" wrapText="1"/>
    </xf>
    <xf numFmtId="0" fontId="34" fillId="0" borderId="9" xfId="847" applyFont="1" applyFill="1" applyBorder="1" applyAlignment="1">
      <alignment horizontal="center" vertical="center" wrapText="1"/>
    </xf>
    <xf numFmtId="0" fontId="34" fillId="0" borderId="12" xfId="847" applyFont="1" applyFill="1" applyBorder="1" applyAlignment="1">
      <alignment horizontal="center" vertical="center" wrapText="1"/>
    </xf>
    <xf numFmtId="14" fontId="34" fillId="0" borderId="25" xfId="847" quotePrefix="1" applyNumberFormat="1" applyFont="1" applyFill="1" applyBorder="1" applyAlignment="1">
      <alignment horizontal="center" vertical="center"/>
    </xf>
    <xf numFmtId="14" fontId="34" fillId="0" borderId="39" xfId="847" quotePrefix="1" applyNumberFormat="1" applyFont="1" applyFill="1" applyBorder="1" applyAlignment="1">
      <alignment horizontal="center" vertical="center"/>
    </xf>
    <xf numFmtId="0" fontId="34" fillId="0" borderId="18" xfId="847" applyFont="1" applyFill="1" applyBorder="1" applyAlignment="1">
      <alignment horizontal="center" vertical="center" wrapText="1"/>
    </xf>
    <xf numFmtId="0" fontId="34" fillId="0" borderId="15" xfId="847" applyFont="1" applyFill="1" applyBorder="1" applyAlignment="1">
      <alignment horizontal="center" vertical="center" wrapText="1"/>
    </xf>
    <xf numFmtId="0" fontId="34" fillId="0" borderId="16" xfId="847" applyFont="1" applyFill="1" applyBorder="1" applyAlignment="1">
      <alignment horizontal="center" vertical="center" wrapText="1"/>
    </xf>
    <xf numFmtId="0" fontId="34" fillId="0" borderId="0" xfId="847" applyFont="1" applyFill="1" applyBorder="1" applyAlignment="1">
      <alignment horizontal="center" vertical="center" wrapText="1"/>
    </xf>
    <xf numFmtId="0" fontId="34" fillId="0" borderId="39" xfId="847" applyFont="1" applyFill="1" applyBorder="1" applyAlignment="1">
      <alignment horizontal="center" vertical="center" wrapText="1"/>
    </xf>
    <xf numFmtId="0" fontId="34" fillId="0" borderId="40" xfId="847" applyFont="1" applyFill="1" applyBorder="1" applyAlignment="1">
      <alignment horizontal="center" vertical="center" wrapText="1"/>
    </xf>
    <xf numFmtId="0" fontId="34" fillId="0" borderId="2" xfId="847" applyFont="1" applyFill="1" applyBorder="1" applyAlignment="1">
      <alignment horizontal="center" vertical="center" wrapText="1"/>
    </xf>
    <xf numFmtId="0" fontId="34" fillId="0" borderId="23" xfId="847" applyFont="1" applyFill="1" applyBorder="1" applyAlignment="1">
      <alignment horizontal="center" vertical="center" wrapText="1"/>
    </xf>
    <xf numFmtId="0" fontId="34" fillId="0" borderId="6" xfId="847" applyFont="1" applyFill="1" applyBorder="1" applyAlignment="1">
      <alignment horizontal="center" vertical="center" wrapText="1"/>
    </xf>
    <xf numFmtId="0" fontId="34" fillId="0" borderId="10" xfId="847" applyFont="1" applyFill="1" applyBorder="1" applyAlignment="1">
      <alignment horizontal="center" vertical="center" wrapText="1"/>
    </xf>
    <xf numFmtId="0" fontId="34" fillId="0" borderId="3" xfId="847" applyFont="1" applyFill="1" applyBorder="1" applyAlignment="1">
      <alignment horizontal="center" vertical="center" wrapText="1"/>
    </xf>
    <xf numFmtId="0" fontId="34" fillId="0" borderId="7" xfId="847" applyFont="1" applyFill="1" applyBorder="1" applyAlignment="1">
      <alignment horizontal="center" vertical="center" wrapText="1"/>
    </xf>
    <xf numFmtId="0" fontId="34" fillId="0" borderId="11" xfId="847" applyFont="1" applyFill="1" applyBorder="1" applyAlignment="1">
      <alignment horizontal="center" vertical="center" wrapText="1"/>
    </xf>
    <xf numFmtId="0" fontId="34" fillId="0" borderId="11" xfId="847" quotePrefix="1" applyFont="1" applyFill="1" applyBorder="1" applyAlignment="1">
      <alignment horizontal="center" vertical="center"/>
    </xf>
    <xf numFmtId="14" fontId="34" fillId="0" borderId="9" xfId="847" quotePrefix="1" applyNumberFormat="1" applyFont="1" applyFill="1" applyBorder="1" applyAlignment="1">
      <alignment horizontal="center" vertical="center"/>
    </xf>
    <xf numFmtId="14" fontId="34" fillId="0" borderId="12" xfId="847" quotePrefix="1" applyNumberFormat="1" applyFont="1" applyFill="1" applyBorder="1" applyAlignment="1">
      <alignment horizontal="center" vertical="center"/>
    </xf>
    <xf numFmtId="0" fontId="34" fillId="0" borderId="22" xfId="1" applyFont="1" applyFill="1" applyBorder="1" applyAlignment="1">
      <alignment horizontal="center" vertical="center" wrapText="1"/>
    </xf>
    <xf numFmtId="0" fontId="34" fillId="0" borderId="13" xfId="1" quotePrefix="1" applyFont="1" applyFill="1" applyBorder="1" applyAlignment="1">
      <alignment horizontal="center" vertical="center"/>
    </xf>
    <xf numFmtId="0" fontId="34" fillId="0" borderId="10" xfId="1" quotePrefix="1" applyFont="1" applyFill="1" applyBorder="1" applyAlignment="1">
      <alignment horizontal="center" vertical="center"/>
    </xf>
    <xf numFmtId="0" fontId="34" fillId="0" borderId="39" xfId="1" applyFont="1" applyFill="1" applyBorder="1" applyAlignment="1">
      <alignment horizontal="center" vertical="center" wrapText="1"/>
    </xf>
    <xf numFmtId="0" fontId="34" fillId="0" borderId="40" xfId="1" applyFont="1" applyFill="1" applyBorder="1" applyAlignment="1">
      <alignment horizontal="center" vertical="center" wrapText="1"/>
    </xf>
    <xf numFmtId="14" fontId="34" fillId="0" borderId="9" xfId="1" quotePrefix="1" applyNumberFormat="1" applyFont="1" applyFill="1" applyBorder="1" applyAlignment="1">
      <alignment horizontal="center" vertical="center"/>
    </xf>
    <xf numFmtId="14" fontId="34" fillId="0" borderId="12" xfId="1" quotePrefix="1" applyNumberFormat="1" applyFont="1" applyFill="1" applyBorder="1" applyAlignment="1">
      <alignment horizontal="center" vertical="center"/>
    </xf>
    <xf numFmtId="0" fontId="36" fillId="0" borderId="0" xfId="1" applyFont="1" applyFill="1" applyBorder="1" applyAlignment="1">
      <alignment wrapText="1"/>
    </xf>
    <xf numFmtId="0" fontId="36" fillId="0" borderId="17" xfId="1" applyFont="1" applyFill="1" applyBorder="1" applyAlignment="1">
      <alignment wrapText="1"/>
    </xf>
    <xf numFmtId="0" fontId="34" fillId="0" borderId="7" xfId="827" applyFont="1" applyFill="1" applyBorder="1" applyAlignment="1">
      <alignment horizontal="center" vertical="center"/>
    </xf>
    <xf numFmtId="0" fontId="34" fillId="0" borderId="7" xfId="827" applyFont="1" applyFill="1" applyBorder="1" applyAlignment="1">
      <alignment horizontal="center" vertical="center" wrapText="1"/>
    </xf>
    <xf numFmtId="165" fontId="34" fillId="0" borderId="7" xfId="827" applyNumberFormat="1" applyFont="1" applyFill="1" applyBorder="1" applyAlignment="1">
      <alignment horizontal="center" vertical="center" wrapText="1"/>
    </xf>
    <xf numFmtId="0" fontId="34" fillId="0" borderId="3" xfId="827" applyFont="1" applyFill="1" applyBorder="1" applyAlignment="1">
      <alignment horizontal="center" vertical="center"/>
    </xf>
    <xf numFmtId="0" fontId="34" fillId="0" borderId="11" xfId="827" applyFont="1" applyFill="1" applyBorder="1" applyAlignment="1">
      <alignment horizontal="center" vertical="center"/>
    </xf>
    <xf numFmtId="6" fontId="34" fillId="0" borderId="11" xfId="827" applyNumberFormat="1" applyFont="1" applyFill="1" applyBorder="1" applyAlignment="1">
      <alignment horizontal="center" vertical="center"/>
    </xf>
    <xf numFmtId="0" fontId="34" fillId="0" borderId="4" xfId="827" applyFont="1" applyFill="1" applyBorder="1" applyAlignment="1">
      <alignment horizontal="center" vertical="center" wrapText="1"/>
    </xf>
    <xf numFmtId="0" fontId="34" fillId="0" borderId="8" xfId="827" applyFont="1" applyFill="1" applyBorder="1" applyAlignment="1">
      <alignment horizontal="center" vertical="center" wrapText="1"/>
    </xf>
    <xf numFmtId="0" fontId="34" fillId="0" borderId="13" xfId="827" applyFont="1" applyFill="1" applyBorder="1" applyAlignment="1">
      <alignment horizontal="center" vertical="center" wrapText="1"/>
    </xf>
    <xf numFmtId="0" fontId="34" fillId="0" borderId="4" xfId="827" applyFont="1" applyFill="1" applyBorder="1" applyAlignment="1">
      <alignment horizontal="center" vertical="center"/>
    </xf>
    <xf numFmtId="0" fontId="34" fillId="0" borderId="2" xfId="827" applyFont="1" applyFill="1" applyBorder="1" applyAlignment="1">
      <alignment horizontal="center" vertical="center"/>
    </xf>
    <xf numFmtId="0" fontId="34" fillId="0" borderId="2" xfId="827" applyFont="1" applyFill="1" applyBorder="1" applyAlignment="1">
      <alignment horizontal="center" vertical="center" wrapText="1"/>
    </xf>
    <xf numFmtId="0" fontId="34" fillId="0" borderId="6" xfId="827" applyFont="1" applyFill="1" applyBorder="1" applyAlignment="1">
      <alignment horizontal="center" vertical="center" wrapText="1"/>
    </xf>
    <xf numFmtId="0" fontId="34" fillId="0" borderId="10" xfId="827" applyFont="1" applyFill="1" applyBorder="1" applyAlignment="1">
      <alignment horizontal="center" vertical="center" wrapText="1"/>
    </xf>
    <xf numFmtId="3" fontId="36" fillId="0" borderId="0" xfId="827" applyNumberFormat="1" applyFont="1" applyFill="1" applyBorder="1" applyAlignment="1">
      <alignment horizontal="right"/>
    </xf>
    <xf numFmtId="3" fontId="36" fillId="0" borderId="0" xfId="1" applyNumberFormat="1" applyFont="1" applyFill="1" applyBorder="1" applyAlignment="1">
      <alignment horizontal="right"/>
    </xf>
    <xf numFmtId="3" fontId="36" fillId="0" borderId="0" xfId="827" applyNumberFormat="1" applyFont="1" applyFill="1" applyBorder="1" applyAlignment="1">
      <alignment horizontal="left"/>
    </xf>
    <xf numFmtId="3" fontId="36" fillId="0" borderId="0" xfId="1" applyNumberFormat="1" applyFont="1" applyFill="1" applyBorder="1" applyAlignment="1">
      <alignment horizontal="left"/>
    </xf>
    <xf numFmtId="49" fontId="34" fillId="0" borderId="13" xfId="827" applyNumberFormat="1" applyFont="1" applyFill="1" applyBorder="1" applyAlignment="1">
      <alignment horizontal="center" vertical="center"/>
    </xf>
    <xf numFmtId="49" fontId="34" fillId="0" borderId="37" xfId="827" applyNumberFormat="1" applyFont="1" applyFill="1" applyBorder="1" applyAlignment="1">
      <alignment horizontal="center" vertical="center"/>
    </xf>
    <xf numFmtId="49" fontId="34" fillId="0" borderId="10" xfId="827" applyNumberFormat="1" applyFont="1" applyFill="1" applyBorder="1" applyAlignment="1">
      <alignment horizontal="center" vertical="center"/>
    </xf>
    <xf numFmtId="3" fontId="34" fillId="0" borderId="35" xfId="827" applyNumberFormat="1" applyFont="1" applyFill="1" applyBorder="1" applyAlignment="1">
      <alignment horizontal="center" vertical="center"/>
    </xf>
    <xf numFmtId="3" fontId="34" fillId="0" borderId="24" xfId="827" applyNumberFormat="1" applyFont="1" applyFill="1" applyBorder="1" applyAlignment="1">
      <alignment horizontal="center" vertical="center"/>
    </xf>
    <xf numFmtId="3" fontId="34" fillId="0" borderId="4" xfId="827" applyNumberFormat="1" applyFont="1" applyFill="1" applyBorder="1" applyAlignment="1">
      <alignment horizontal="center" vertical="center"/>
    </xf>
    <xf numFmtId="3" fontId="34" fillId="0" borderId="5" xfId="827" applyNumberFormat="1" applyFont="1" applyFill="1" applyBorder="1" applyAlignment="1">
      <alignment horizontal="center" vertical="center"/>
    </xf>
    <xf numFmtId="3" fontId="36" fillId="0" borderId="15" xfId="827" applyNumberFormat="1" applyFont="1" applyFill="1" applyBorder="1" applyAlignment="1">
      <alignment horizontal="right"/>
    </xf>
    <xf numFmtId="3" fontId="36" fillId="0" borderId="15" xfId="1" applyNumberFormat="1" applyFont="1" applyFill="1" applyBorder="1" applyAlignment="1">
      <alignment horizontal="right"/>
    </xf>
    <xf numFmtId="0" fontId="34" fillId="0" borderId="15" xfId="827" applyFont="1" applyFill="1" applyBorder="1" applyAlignment="1">
      <alignment horizontal="center" vertical="center" wrapText="1"/>
    </xf>
    <xf numFmtId="0" fontId="34" fillId="0" borderId="14" xfId="827" applyFont="1" applyFill="1" applyBorder="1" applyAlignment="1">
      <alignment horizontal="center" vertical="center" wrapText="1"/>
    </xf>
    <xf numFmtId="0" fontId="34" fillId="0" borderId="0" xfId="827" applyFont="1" applyFill="1" applyBorder="1" applyAlignment="1">
      <alignment horizontal="center" vertical="center" wrapText="1"/>
    </xf>
    <xf numFmtId="0" fontId="34" fillId="0" borderId="17" xfId="827" applyFont="1" applyFill="1" applyBorder="1" applyAlignment="1">
      <alignment horizontal="center" vertical="center" wrapText="1"/>
    </xf>
    <xf numFmtId="0" fontId="34" fillId="0" borderId="19" xfId="827" applyFont="1" applyFill="1" applyBorder="1" applyAlignment="1">
      <alignment horizontal="center" vertical="center" wrapText="1"/>
    </xf>
    <xf numFmtId="0" fontId="34" fillId="0" borderId="21" xfId="827" applyFont="1" applyFill="1" applyBorder="1" applyAlignment="1">
      <alignment horizontal="center" vertical="center" wrapText="1"/>
    </xf>
    <xf numFmtId="3" fontId="36" fillId="0" borderId="15" xfId="827" applyNumberFormat="1" applyFont="1" applyFill="1" applyBorder="1" applyAlignment="1">
      <alignment horizontal="left"/>
    </xf>
    <xf numFmtId="3" fontId="36" fillId="0" borderId="15" xfId="1" applyNumberFormat="1" applyFont="1" applyFill="1" applyBorder="1" applyAlignment="1">
      <alignment horizontal="left"/>
    </xf>
    <xf numFmtId="3" fontId="34" fillId="0" borderId="8" xfId="827" applyNumberFormat="1" applyFont="1" applyFill="1" applyBorder="1" applyAlignment="1">
      <alignment horizontal="center" vertical="center"/>
    </xf>
    <xf numFmtId="3" fontId="34" fillId="0" borderId="36" xfId="827" applyNumberFormat="1" applyFont="1" applyFill="1" applyBorder="1" applyAlignment="1">
      <alignment horizontal="center" vertical="center"/>
    </xf>
    <xf numFmtId="3" fontId="34" fillId="0" borderId="6" xfId="827" applyNumberFormat="1" applyFont="1" applyFill="1" applyBorder="1" applyAlignment="1">
      <alignment horizontal="center" vertical="center"/>
    </xf>
    <xf numFmtId="3" fontId="34" fillId="0" borderId="9" xfId="827" applyNumberFormat="1" applyFont="1" applyFill="1" applyBorder="1" applyAlignment="1">
      <alignment horizontal="center" vertical="center" wrapText="1"/>
    </xf>
    <xf numFmtId="3" fontId="34" fillId="0" borderId="24" xfId="827" applyNumberFormat="1" applyFont="1" applyFill="1" applyBorder="1" applyAlignment="1">
      <alignment horizontal="center" vertical="center" wrapText="1"/>
    </xf>
    <xf numFmtId="3" fontId="34" fillId="0" borderId="12" xfId="827" applyNumberFormat="1" applyFont="1" applyFill="1" applyBorder="1" applyAlignment="1">
      <alignment horizontal="center" vertical="center" wrapText="1"/>
    </xf>
    <xf numFmtId="3" fontId="34" fillId="0" borderId="9" xfId="827" applyNumberFormat="1" applyFont="1" applyFill="1" applyBorder="1" applyAlignment="1">
      <alignment horizontal="center" vertical="center"/>
    </xf>
    <xf numFmtId="3" fontId="34" fillId="0" borderId="26" xfId="827" applyNumberFormat="1" applyFont="1" applyFill="1" applyBorder="1" applyAlignment="1">
      <alignment horizontal="center" vertical="center" wrapText="1"/>
    </xf>
    <xf numFmtId="3" fontId="34" fillId="0" borderId="17" xfId="827" applyNumberFormat="1" applyFont="1" applyFill="1" applyBorder="1" applyAlignment="1">
      <alignment horizontal="center" vertical="center" wrapText="1"/>
    </xf>
    <xf numFmtId="6" fontId="34" fillId="0" borderId="13" xfId="827" applyNumberFormat="1" applyFont="1" applyFill="1" applyBorder="1" applyAlignment="1">
      <alignment horizontal="center" vertical="center" wrapText="1"/>
    </xf>
    <xf numFmtId="0" fontId="34" fillId="0" borderId="37" xfId="827" applyFont="1" applyFill="1" applyBorder="1" applyAlignment="1">
      <alignment horizontal="center" vertical="center" wrapText="1"/>
    </xf>
    <xf numFmtId="0" fontId="34" fillId="0" borderId="3" xfId="827" applyFont="1" applyFill="1" applyBorder="1" applyAlignment="1">
      <alignment horizontal="center" vertical="center" wrapText="1"/>
    </xf>
    <xf numFmtId="0" fontId="34" fillId="0" borderId="9" xfId="827" applyFont="1" applyFill="1" applyBorder="1" applyAlignment="1">
      <alignment horizontal="center" vertical="center" wrapText="1"/>
    </xf>
    <xf numFmtId="0" fontId="34" fillId="0" borderId="25" xfId="827" applyFont="1" applyFill="1" applyBorder="1" applyAlignment="1">
      <alignment horizontal="center" vertical="center" wrapText="1"/>
    </xf>
    <xf numFmtId="0" fontId="34" fillId="0" borderId="35" xfId="827" applyFont="1" applyFill="1" applyBorder="1" applyAlignment="1">
      <alignment horizontal="center" vertical="center"/>
    </xf>
    <xf numFmtId="0" fontId="34" fillId="0" borderId="24" xfId="827" applyFont="1" applyFill="1" applyBorder="1" applyAlignment="1">
      <alignment horizontal="center" vertical="center"/>
    </xf>
    <xf numFmtId="0" fontId="34" fillId="0" borderId="22" xfId="827" applyFont="1" applyFill="1" applyBorder="1" applyAlignment="1">
      <alignment horizontal="center" vertical="center"/>
    </xf>
    <xf numFmtId="0" fontId="34" fillId="0" borderId="18" xfId="827" applyFont="1" applyFill="1" applyBorder="1" applyAlignment="1">
      <alignment horizontal="center" vertical="center"/>
    </xf>
    <xf numFmtId="0" fontId="34" fillId="0" borderId="15" xfId="827" applyFont="1" applyFill="1" applyBorder="1" applyAlignment="1">
      <alignment horizontal="center" vertical="center"/>
    </xf>
    <xf numFmtId="0" fontId="34" fillId="0" borderId="14" xfId="827" applyFont="1" applyFill="1" applyBorder="1" applyAlignment="1">
      <alignment horizontal="center" vertical="center"/>
    </xf>
    <xf numFmtId="0" fontId="34" fillId="0" borderId="16" xfId="827" applyFont="1" applyFill="1" applyBorder="1" applyAlignment="1">
      <alignment horizontal="center" vertical="center"/>
    </xf>
    <xf numFmtId="0" fontId="34" fillId="0" borderId="0" xfId="827" applyFont="1" applyFill="1" applyBorder="1" applyAlignment="1">
      <alignment horizontal="center" vertical="center"/>
    </xf>
    <xf numFmtId="0" fontId="34" fillId="0" borderId="17" xfId="827" applyFont="1" applyFill="1" applyBorder="1" applyAlignment="1">
      <alignment horizontal="center" vertical="center"/>
    </xf>
    <xf numFmtId="0" fontId="34" fillId="0" borderId="20" xfId="827" applyFont="1" applyFill="1" applyBorder="1" applyAlignment="1">
      <alignment horizontal="center" vertical="center"/>
    </xf>
    <xf numFmtId="0" fontId="34" fillId="0" borderId="19" xfId="827" applyFont="1" applyFill="1" applyBorder="1" applyAlignment="1">
      <alignment horizontal="center" vertical="center"/>
    </xf>
    <xf numFmtId="0" fontId="34" fillId="0" borderId="21" xfId="827" applyFont="1" applyFill="1" applyBorder="1" applyAlignment="1">
      <alignment horizontal="center" vertical="center"/>
    </xf>
    <xf numFmtId="0" fontId="34" fillId="0" borderId="18" xfId="827" applyFont="1" applyFill="1" applyBorder="1" applyAlignment="1">
      <alignment horizontal="center" vertical="center" wrapText="1"/>
    </xf>
    <xf numFmtId="0" fontId="34" fillId="0" borderId="16" xfId="827" applyFont="1" applyFill="1" applyBorder="1" applyAlignment="1">
      <alignment horizontal="center" vertical="center" wrapText="1"/>
    </xf>
    <xf numFmtId="0" fontId="34" fillId="0" borderId="20" xfId="827" applyFont="1" applyFill="1" applyBorder="1" applyAlignment="1">
      <alignment horizontal="center" vertical="center" wrapText="1"/>
    </xf>
    <xf numFmtId="6" fontId="34" fillId="0" borderId="13" xfId="827" applyNumberFormat="1" applyFont="1" applyFill="1" applyBorder="1" applyAlignment="1">
      <alignment horizontal="center" vertical="center"/>
    </xf>
    <xf numFmtId="0" fontId="34" fillId="0" borderId="37" xfId="827" applyFont="1" applyFill="1" applyBorder="1" applyAlignment="1">
      <alignment horizontal="center" vertical="center"/>
    </xf>
    <xf numFmtId="0" fontId="34" fillId="0" borderId="10" xfId="827" applyFont="1" applyFill="1" applyBorder="1" applyAlignment="1">
      <alignment horizontal="center" vertical="center"/>
    </xf>
    <xf numFmtId="0" fontId="34" fillId="0" borderId="5" xfId="827" applyFont="1" applyFill="1" applyBorder="1" applyAlignment="1">
      <alignment horizontal="center" vertical="center"/>
    </xf>
    <xf numFmtId="0" fontId="34" fillId="0" borderId="8" xfId="827" applyFont="1" applyFill="1" applyBorder="1" applyAlignment="1">
      <alignment horizontal="center" vertical="center"/>
    </xf>
    <xf numFmtId="0" fontId="34" fillId="0" borderId="36" xfId="827" applyFont="1" applyFill="1" applyBorder="1" applyAlignment="1">
      <alignment horizontal="center" vertical="center"/>
    </xf>
    <xf numFmtId="0" fontId="34" fillId="0" borderId="23" xfId="827" applyFont="1" applyFill="1" applyBorder="1" applyAlignment="1">
      <alignment horizontal="center" vertical="center"/>
    </xf>
    <xf numFmtId="0" fontId="34" fillId="0" borderId="24" xfId="827" applyFont="1" applyFill="1" applyBorder="1" applyAlignment="1">
      <alignment horizontal="center" vertical="center" wrapText="1"/>
    </xf>
    <xf numFmtId="165" fontId="34" fillId="0" borderId="9" xfId="827" applyNumberFormat="1" applyFont="1" applyFill="1" applyBorder="1" applyAlignment="1">
      <alignment horizontal="center" vertical="center" wrapText="1"/>
    </xf>
    <xf numFmtId="165" fontId="34" fillId="0" borderId="24" xfId="827" applyNumberFormat="1" applyFont="1" applyFill="1" applyBorder="1" applyAlignment="1">
      <alignment horizontal="center" vertical="center" wrapText="1"/>
    </xf>
    <xf numFmtId="0" fontId="34" fillId="0" borderId="12" xfId="827" applyFont="1" applyFill="1" applyBorder="1" applyAlignment="1">
      <alignment horizontal="center" vertical="center" wrapText="1"/>
    </xf>
    <xf numFmtId="0" fontId="34" fillId="0" borderId="9" xfId="827" applyFont="1" applyFill="1" applyBorder="1" applyAlignment="1">
      <alignment horizontal="center" vertical="center"/>
    </xf>
    <xf numFmtId="0" fontId="34" fillId="0" borderId="26" xfId="827" applyFont="1" applyFill="1" applyBorder="1" applyAlignment="1">
      <alignment horizontal="center" vertical="center" wrapText="1"/>
    </xf>
    <xf numFmtId="0" fontId="36" fillId="0" borderId="15" xfId="827" applyFont="1" applyFill="1" applyBorder="1" applyAlignment="1">
      <alignment horizontal="right"/>
    </xf>
    <xf numFmtId="0" fontId="36" fillId="0" borderId="15" xfId="827" applyFont="1" applyFill="1" applyBorder="1" applyAlignment="1">
      <alignment horizontal="left"/>
    </xf>
    <xf numFmtId="3" fontId="36" fillId="0" borderId="0" xfId="827" applyNumberFormat="1" applyFont="1" applyFill="1" applyBorder="1" applyAlignment="1"/>
    <xf numFmtId="3" fontId="36" fillId="0" borderId="0" xfId="1" applyNumberFormat="1" applyFont="1" applyFill="1" applyBorder="1" applyAlignment="1"/>
    <xf numFmtId="0" fontId="36" fillId="0" borderId="0" xfId="827" applyFont="1" applyFill="1" applyBorder="1" applyAlignment="1">
      <alignment horizontal="right"/>
    </xf>
    <xf numFmtId="0" fontId="36" fillId="0" borderId="0" xfId="1" applyFont="1" applyFill="1" applyBorder="1" applyAlignment="1">
      <alignment horizontal="right"/>
    </xf>
    <xf numFmtId="0" fontId="36" fillId="0" borderId="0" xfId="827" applyFont="1" applyFill="1" applyBorder="1" applyAlignment="1"/>
    <xf numFmtId="0" fontId="36" fillId="0" borderId="0" xfId="1" applyFont="1" applyFill="1" applyBorder="1" applyAlignment="1"/>
    <xf numFmtId="0" fontId="34" fillId="0" borderId="35" xfId="1" applyFont="1" applyFill="1" applyBorder="1" applyAlignment="1">
      <alignment horizontal="center" vertical="center"/>
    </xf>
    <xf numFmtId="0" fontId="34" fillId="0" borderId="24" xfId="1" applyFont="1" applyFill="1" applyBorder="1" applyAlignment="1">
      <alignment horizontal="center" vertical="center"/>
    </xf>
    <xf numFmtId="0" fontId="34" fillId="0" borderId="22" xfId="1" applyFont="1" applyFill="1" applyBorder="1" applyAlignment="1">
      <alignment horizontal="center" vertical="center"/>
    </xf>
    <xf numFmtId="3" fontId="34" fillId="0" borderId="15" xfId="827" applyNumberFormat="1" applyFont="1" applyFill="1" applyBorder="1" applyAlignment="1">
      <alignment horizontal="center" vertical="center" wrapText="1"/>
    </xf>
    <xf numFmtId="3" fontId="34" fillId="0" borderId="0" xfId="827" applyNumberFormat="1" applyFont="1" applyFill="1" applyBorder="1" applyAlignment="1">
      <alignment horizontal="center" vertical="center" wrapText="1"/>
    </xf>
    <xf numFmtId="3" fontId="34" fillId="0" borderId="19" xfId="827" applyNumberFormat="1" applyFont="1" applyFill="1" applyBorder="1" applyAlignment="1">
      <alignment horizontal="center" vertical="center" wrapText="1"/>
    </xf>
    <xf numFmtId="1" fontId="34" fillId="0" borderId="4" xfId="1" applyNumberFormat="1" applyFont="1" applyFill="1" applyBorder="1" applyAlignment="1">
      <alignment horizontal="center" vertical="center"/>
    </xf>
    <xf numFmtId="1" fontId="34" fillId="0" borderId="2" xfId="1" applyNumberFormat="1" applyFont="1" applyFill="1" applyBorder="1" applyAlignment="1">
      <alignment horizontal="center" vertical="center"/>
    </xf>
    <xf numFmtId="3" fontId="34" fillId="0" borderId="4" xfId="1" applyNumberFormat="1" applyFont="1" applyFill="1" applyBorder="1" applyAlignment="1">
      <alignment horizontal="center" vertical="center"/>
    </xf>
    <xf numFmtId="3" fontId="34" fillId="0" borderId="5" xfId="1" applyNumberFormat="1" applyFont="1" applyFill="1" applyBorder="1" applyAlignment="1">
      <alignment horizontal="center" vertical="center"/>
    </xf>
    <xf numFmtId="3" fontId="34" fillId="0" borderId="2" xfId="1" applyNumberFormat="1" applyFont="1" applyFill="1" applyBorder="1" applyAlignment="1">
      <alignment horizontal="center" vertical="center"/>
    </xf>
    <xf numFmtId="3" fontId="34" fillId="0" borderId="9" xfId="1" applyNumberFormat="1" applyFont="1" applyFill="1" applyBorder="1" applyAlignment="1">
      <alignment horizontal="center" vertical="center" wrapText="1"/>
    </xf>
    <xf numFmtId="3" fontId="34" fillId="0" borderId="24" xfId="1" applyNumberFormat="1" applyFont="1" applyFill="1" applyBorder="1" applyAlignment="1">
      <alignment horizontal="center" vertical="center" wrapText="1"/>
    </xf>
    <xf numFmtId="3" fontId="34" fillId="0" borderId="12" xfId="1" applyNumberFormat="1" applyFont="1" applyFill="1" applyBorder="1" applyAlignment="1">
      <alignment horizontal="center" vertical="center" wrapText="1"/>
    </xf>
    <xf numFmtId="3" fontId="34" fillId="0" borderId="26" xfId="1" applyNumberFormat="1" applyFont="1" applyFill="1" applyBorder="1" applyAlignment="1">
      <alignment horizontal="center" vertical="center" wrapText="1"/>
    </xf>
    <xf numFmtId="3" fontId="34" fillId="0" borderId="17" xfId="1" applyNumberFormat="1" applyFont="1" applyFill="1" applyBorder="1" applyAlignment="1">
      <alignment horizontal="center" vertical="center" wrapText="1"/>
    </xf>
    <xf numFmtId="49" fontId="34" fillId="0" borderId="13" xfId="1" applyNumberFormat="1" applyFont="1" applyFill="1" applyBorder="1" applyAlignment="1">
      <alignment horizontal="center" vertical="center"/>
    </xf>
    <xf numFmtId="49" fontId="34" fillId="0" borderId="37" xfId="1" applyNumberFormat="1" applyFont="1" applyFill="1" applyBorder="1" applyAlignment="1">
      <alignment horizontal="center" vertical="center"/>
    </xf>
    <xf numFmtId="49" fontId="34" fillId="0" borderId="10" xfId="1" applyNumberFormat="1" applyFont="1" applyFill="1" applyBorder="1" applyAlignment="1">
      <alignment horizontal="center" vertical="center"/>
    </xf>
  </cellXfs>
  <cellStyles count="3024">
    <cellStyle name="20 % - Akzent1" xfId="804" builtinId="30" customBuiltin="1"/>
    <cellStyle name="20 % - Akzent1 10" xfId="2988"/>
    <cellStyle name="20 % - Akzent1 2" xfId="4"/>
    <cellStyle name="20 % - Akzent1 2 2" xfId="5"/>
    <cellStyle name="20 % - Akzent1 2 2 2" xfId="6"/>
    <cellStyle name="20 % - Akzent1 2 2 2 2" xfId="7"/>
    <cellStyle name="20 % - Akzent1 2 2 2 2 2" xfId="855"/>
    <cellStyle name="20 % - Akzent1 2 2 2 2 3" xfId="1571"/>
    <cellStyle name="20 % - Akzent1 2 2 2 2 4" xfId="2289"/>
    <cellStyle name="20 % - Akzent1 2 2 2 3" xfId="854"/>
    <cellStyle name="20 % - Akzent1 2 2 2 4" xfId="1570"/>
    <cellStyle name="20 % - Akzent1 2 2 2 5" xfId="2288"/>
    <cellStyle name="20 % - Akzent1 2 2 3" xfId="8"/>
    <cellStyle name="20 % - Akzent1 2 2 3 2" xfId="9"/>
    <cellStyle name="20 % - Akzent1 2 2 3 2 2" xfId="857"/>
    <cellStyle name="20 % - Akzent1 2 2 3 2 3" xfId="1573"/>
    <cellStyle name="20 % - Akzent1 2 2 3 2 4" xfId="2291"/>
    <cellStyle name="20 % - Akzent1 2 2 3 3" xfId="856"/>
    <cellStyle name="20 % - Akzent1 2 2 3 4" xfId="1572"/>
    <cellStyle name="20 % - Akzent1 2 2 3 5" xfId="2290"/>
    <cellStyle name="20 % - Akzent1 2 2 4" xfId="10"/>
    <cellStyle name="20 % - Akzent1 2 2 4 2" xfId="11"/>
    <cellStyle name="20 % - Akzent1 2 2 4 2 2" xfId="859"/>
    <cellStyle name="20 % - Akzent1 2 2 4 2 3" xfId="1575"/>
    <cellStyle name="20 % - Akzent1 2 2 4 2 4" xfId="2293"/>
    <cellStyle name="20 % - Akzent1 2 2 4 3" xfId="858"/>
    <cellStyle name="20 % - Akzent1 2 2 4 4" xfId="1574"/>
    <cellStyle name="20 % - Akzent1 2 2 4 5" xfId="2292"/>
    <cellStyle name="20 % - Akzent1 2 2 5" xfId="12"/>
    <cellStyle name="20 % - Akzent1 2 2 5 2" xfId="860"/>
    <cellStyle name="20 % - Akzent1 2 2 5 3" xfId="1576"/>
    <cellStyle name="20 % - Akzent1 2 2 5 4" xfId="2294"/>
    <cellStyle name="20 % - Akzent1 2 2 6" xfId="853"/>
    <cellStyle name="20 % - Akzent1 2 2 7" xfId="1569"/>
    <cellStyle name="20 % - Akzent1 2 2 8" xfId="2287"/>
    <cellStyle name="20 % - Akzent1 2 3" xfId="13"/>
    <cellStyle name="20 % - Akzent1 2 3 2" xfId="14"/>
    <cellStyle name="20 % - Akzent1 2 3 2 2" xfId="15"/>
    <cellStyle name="20 % - Akzent1 2 3 2 2 2" xfId="863"/>
    <cellStyle name="20 % - Akzent1 2 3 2 2 3" xfId="1579"/>
    <cellStyle name="20 % - Akzent1 2 3 2 2 4" xfId="2297"/>
    <cellStyle name="20 % - Akzent1 2 3 2 3" xfId="862"/>
    <cellStyle name="20 % - Akzent1 2 3 2 4" xfId="1578"/>
    <cellStyle name="20 % - Akzent1 2 3 2 5" xfId="2296"/>
    <cellStyle name="20 % - Akzent1 2 3 3" xfId="16"/>
    <cellStyle name="20 % - Akzent1 2 3 3 2" xfId="17"/>
    <cellStyle name="20 % - Akzent1 2 3 3 2 2" xfId="865"/>
    <cellStyle name="20 % - Akzent1 2 3 3 2 3" xfId="1581"/>
    <cellStyle name="20 % - Akzent1 2 3 3 2 4" xfId="2299"/>
    <cellStyle name="20 % - Akzent1 2 3 3 3" xfId="864"/>
    <cellStyle name="20 % - Akzent1 2 3 3 4" xfId="1580"/>
    <cellStyle name="20 % - Akzent1 2 3 3 5" xfId="2298"/>
    <cellStyle name="20 % - Akzent1 2 3 4" xfId="18"/>
    <cellStyle name="20 % - Akzent1 2 3 4 2" xfId="866"/>
    <cellStyle name="20 % - Akzent1 2 3 4 3" xfId="1582"/>
    <cellStyle name="20 % - Akzent1 2 3 4 4" xfId="2300"/>
    <cellStyle name="20 % - Akzent1 2 3 5" xfId="861"/>
    <cellStyle name="20 % - Akzent1 2 3 6" xfId="1577"/>
    <cellStyle name="20 % - Akzent1 2 3 7" xfId="2295"/>
    <cellStyle name="20 % - Akzent1 2 4" xfId="19"/>
    <cellStyle name="20 % - Akzent1 2 4 2" xfId="20"/>
    <cellStyle name="20 % - Akzent1 2 4 2 2" xfId="868"/>
    <cellStyle name="20 % - Akzent1 2 4 2 3" xfId="1584"/>
    <cellStyle name="20 % - Akzent1 2 4 2 4" xfId="2302"/>
    <cellStyle name="20 % - Akzent1 2 4 3" xfId="867"/>
    <cellStyle name="20 % - Akzent1 2 4 4" xfId="1583"/>
    <cellStyle name="20 % - Akzent1 2 4 5" xfId="2301"/>
    <cellStyle name="20 % - Akzent1 2 5" xfId="21"/>
    <cellStyle name="20 % - Akzent1 2 5 2" xfId="22"/>
    <cellStyle name="20 % - Akzent1 2 5 2 2" xfId="870"/>
    <cellStyle name="20 % - Akzent1 2 5 2 3" xfId="1586"/>
    <cellStyle name="20 % - Akzent1 2 5 2 4" xfId="2304"/>
    <cellStyle name="20 % - Akzent1 2 5 3" xfId="869"/>
    <cellStyle name="20 % - Akzent1 2 5 4" xfId="1585"/>
    <cellStyle name="20 % - Akzent1 2 5 5" xfId="2303"/>
    <cellStyle name="20 % - Akzent1 2 6" xfId="23"/>
    <cellStyle name="20 % - Akzent1 2 6 2" xfId="871"/>
    <cellStyle name="20 % - Akzent1 2 6 3" xfId="1587"/>
    <cellStyle name="20 % - Akzent1 2 6 4" xfId="2305"/>
    <cellStyle name="20 % - Akzent1 2 7" xfId="852"/>
    <cellStyle name="20 % - Akzent1 2 8" xfId="1568"/>
    <cellStyle name="20 % - Akzent1 2 9" xfId="2286"/>
    <cellStyle name="20 % - Akzent1 3" xfId="24"/>
    <cellStyle name="20 % - Akzent1 3 2" xfId="25"/>
    <cellStyle name="20 % - Akzent1 3 2 2" xfId="26"/>
    <cellStyle name="20 % - Akzent1 3 2 2 2" xfId="874"/>
    <cellStyle name="20 % - Akzent1 3 2 2 3" xfId="1590"/>
    <cellStyle name="20 % - Akzent1 3 2 2 4" xfId="2308"/>
    <cellStyle name="20 % - Akzent1 3 2 3" xfId="873"/>
    <cellStyle name="20 % - Akzent1 3 2 4" xfId="1589"/>
    <cellStyle name="20 % - Akzent1 3 2 5" xfId="2307"/>
    <cellStyle name="20 % - Akzent1 3 3" xfId="27"/>
    <cellStyle name="20 % - Akzent1 3 3 2" xfId="28"/>
    <cellStyle name="20 % - Akzent1 3 3 2 2" xfId="876"/>
    <cellStyle name="20 % - Akzent1 3 3 2 3" xfId="1592"/>
    <cellStyle name="20 % - Akzent1 3 3 2 4" xfId="2310"/>
    <cellStyle name="20 % - Akzent1 3 3 3" xfId="875"/>
    <cellStyle name="20 % - Akzent1 3 3 4" xfId="1591"/>
    <cellStyle name="20 % - Akzent1 3 3 5" xfId="2309"/>
    <cellStyle name="20 % - Akzent1 3 4" xfId="29"/>
    <cellStyle name="20 % - Akzent1 3 4 2" xfId="30"/>
    <cellStyle name="20 % - Akzent1 3 4 2 2" xfId="878"/>
    <cellStyle name="20 % - Akzent1 3 4 2 3" xfId="1594"/>
    <cellStyle name="20 % - Akzent1 3 4 2 4" xfId="2312"/>
    <cellStyle name="20 % - Akzent1 3 4 3" xfId="877"/>
    <cellStyle name="20 % - Akzent1 3 4 4" xfId="1593"/>
    <cellStyle name="20 % - Akzent1 3 4 5" xfId="2311"/>
    <cellStyle name="20 % - Akzent1 3 5" xfId="31"/>
    <cellStyle name="20 % - Akzent1 3 5 2" xfId="879"/>
    <cellStyle name="20 % - Akzent1 3 5 3" xfId="1595"/>
    <cellStyle name="20 % - Akzent1 3 5 4" xfId="2313"/>
    <cellStyle name="20 % - Akzent1 3 6" xfId="872"/>
    <cellStyle name="20 % - Akzent1 3 7" xfId="1588"/>
    <cellStyle name="20 % - Akzent1 3 8" xfId="2306"/>
    <cellStyle name="20 % - Akzent1 4" xfId="32"/>
    <cellStyle name="20 % - Akzent1 4 2" xfId="33"/>
    <cellStyle name="20 % - Akzent1 4 2 2" xfId="34"/>
    <cellStyle name="20 % - Akzent1 4 2 2 2" xfId="882"/>
    <cellStyle name="20 % - Akzent1 4 2 2 3" xfId="1598"/>
    <cellStyle name="20 % - Akzent1 4 2 2 4" xfId="2316"/>
    <cellStyle name="20 % - Akzent1 4 2 3" xfId="881"/>
    <cellStyle name="20 % - Akzent1 4 2 4" xfId="1597"/>
    <cellStyle name="20 % - Akzent1 4 2 5" xfId="2315"/>
    <cellStyle name="20 % - Akzent1 4 3" xfId="35"/>
    <cellStyle name="20 % - Akzent1 4 3 2" xfId="36"/>
    <cellStyle name="20 % - Akzent1 4 3 2 2" xfId="884"/>
    <cellStyle name="20 % - Akzent1 4 3 2 3" xfId="1600"/>
    <cellStyle name="20 % - Akzent1 4 3 2 4" xfId="2318"/>
    <cellStyle name="20 % - Akzent1 4 3 3" xfId="883"/>
    <cellStyle name="20 % - Akzent1 4 3 4" xfId="1599"/>
    <cellStyle name="20 % - Akzent1 4 3 5" xfId="2317"/>
    <cellStyle name="20 % - Akzent1 4 4" xfId="37"/>
    <cellStyle name="20 % - Akzent1 4 4 2" xfId="885"/>
    <cellStyle name="20 % - Akzent1 4 4 3" xfId="1601"/>
    <cellStyle name="20 % - Akzent1 4 4 4" xfId="2319"/>
    <cellStyle name="20 % - Akzent1 4 5" xfId="880"/>
    <cellStyle name="20 % - Akzent1 4 6" xfId="1596"/>
    <cellStyle name="20 % - Akzent1 4 7" xfId="2314"/>
    <cellStyle name="20 % - Akzent1 5" xfId="38"/>
    <cellStyle name="20 % - Akzent1 5 2" xfId="39"/>
    <cellStyle name="20 % - Akzent1 5 2 2" xfId="887"/>
    <cellStyle name="20 % - Akzent1 5 2 3" xfId="1603"/>
    <cellStyle name="20 % - Akzent1 5 2 4" xfId="2321"/>
    <cellStyle name="20 % - Akzent1 5 3" xfId="886"/>
    <cellStyle name="20 % - Akzent1 5 4" xfId="1602"/>
    <cellStyle name="20 % - Akzent1 5 5" xfId="2320"/>
    <cellStyle name="20 % - Akzent1 6" xfId="40"/>
    <cellStyle name="20 % - Akzent1 6 2" xfId="41"/>
    <cellStyle name="20 % - Akzent1 6 2 2" xfId="889"/>
    <cellStyle name="20 % - Akzent1 6 2 3" xfId="1605"/>
    <cellStyle name="20 % - Akzent1 6 2 4" xfId="2323"/>
    <cellStyle name="20 % - Akzent1 6 3" xfId="888"/>
    <cellStyle name="20 % - Akzent1 6 4" xfId="1604"/>
    <cellStyle name="20 % - Akzent1 6 5" xfId="2322"/>
    <cellStyle name="20 % - Akzent1 7" xfId="42"/>
    <cellStyle name="20 % - Akzent1 7 2" xfId="890"/>
    <cellStyle name="20 % - Akzent1 7 3" xfId="1606"/>
    <cellStyle name="20 % - Akzent1 7 4" xfId="2324"/>
    <cellStyle name="20 % - Akzent1 8" xfId="1554"/>
    <cellStyle name="20 % - Akzent1 9" xfId="2270"/>
    <cellStyle name="20 % - Akzent2" xfId="808" builtinId="34" customBuiltin="1"/>
    <cellStyle name="20 % - Akzent2 10" xfId="2990"/>
    <cellStyle name="20 % - Akzent2 2" xfId="43"/>
    <cellStyle name="20 % - Akzent2 2 2" xfId="44"/>
    <cellStyle name="20 % - Akzent2 2 2 2" xfId="45"/>
    <cellStyle name="20 % - Akzent2 2 2 2 2" xfId="46"/>
    <cellStyle name="20 % - Akzent2 2 2 2 2 2" xfId="894"/>
    <cellStyle name="20 % - Akzent2 2 2 2 2 3" xfId="1610"/>
    <cellStyle name="20 % - Akzent2 2 2 2 2 4" xfId="2328"/>
    <cellStyle name="20 % - Akzent2 2 2 2 3" xfId="893"/>
    <cellStyle name="20 % - Akzent2 2 2 2 4" xfId="1609"/>
    <cellStyle name="20 % - Akzent2 2 2 2 5" xfId="2327"/>
    <cellStyle name="20 % - Akzent2 2 2 3" xfId="47"/>
    <cellStyle name="20 % - Akzent2 2 2 3 2" xfId="48"/>
    <cellStyle name="20 % - Akzent2 2 2 3 2 2" xfId="896"/>
    <cellStyle name="20 % - Akzent2 2 2 3 2 3" xfId="1612"/>
    <cellStyle name="20 % - Akzent2 2 2 3 2 4" xfId="2330"/>
    <cellStyle name="20 % - Akzent2 2 2 3 3" xfId="895"/>
    <cellStyle name="20 % - Akzent2 2 2 3 4" xfId="1611"/>
    <cellStyle name="20 % - Akzent2 2 2 3 5" xfId="2329"/>
    <cellStyle name="20 % - Akzent2 2 2 4" xfId="49"/>
    <cellStyle name="20 % - Akzent2 2 2 4 2" xfId="50"/>
    <cellStyle name="20 % - Akzent2 2 2 4 2 2" xfId="898"/>
    <cellStyle name="20 % - Akzent2 2 2 4 2 3" xfId="1614"/>
    <cellStyle name="20 % - Akzent2 2 2 4 2 4" xfId="2332"/>
    <cellStyle name="20 % - Akzent2 2 2 4 3" xfId="897"/>
    <cellStyle name="20 % - Akzent2 2 2 4 4" xfId="1613"/>
    <cellStyle name="20 % - Akzent2 2 2 4 5" xfId="2331"/>
    <cellStyle name="20 % - Akzent2 2 2 5" xfId="51"/>
    <cellStyle name="20 % - Akzent2 2 2 5 2" xfId="899"/>
    <cellStyle name="20 % - Akzent2 2 2 5 3" xfId="1615"/>
    <cellStyle name="20 % - Akzent2 2 2 5 4" xfId="2333"/>
    <cellStyle name="20 % - Akzent2 2 2 6" xfId="892"/>
    <cellStyle name="20 % - Akzent2 2 2 7" xfId="1608"/>
    <cellStyle name="20 % - Akzent2 2 2 8" xfId="2326"/>
    <cellStyle name="20 % - Akzent2 2 3" xfId="52"/>
    <cellStyle name="20 % - Akzent2 2 3 2" xfId="53"/>
    <cellStyle name="20 % - Akzent2 2 3 2 2" xfId="54"/>
    <cellStyle name="20 % - Akzent2 2 3 2 2 2" xfId="902"/>
    <cellStyle name="20 % - Akzent2 2 3 2 2 3" xfId="1618"/>
    <cellStyle name="20 % - Akzent2 2 3 2 2 4" xfId="2336"/>
    <cellStyle name="20 % - Akzent2 2 3 2 3" xfId="901"/>
    <cellStyle name="20 % - Akzent2 2 3 2 4" xfId="1617"/>
    <cellStyle name="20 % - Akzent2 2 3 2 5" xfId="2335"/>
    <cellStyle name="20 % - Akzent2 2 3 3" xfId="55"/>
    <cellStyle name="20 % - Akzent2 2 3 3 2" xfId="56"/>
    <cellStyle name="20 % - Akzent2 2 3 3 2 2" xfId="904"/>
    <cellStyle name="20 % - Akzent2 2 3 3 2 3" xfId="1620"/>
    <cellStyle name="20 % - Akzent2 2 3 3 2 4" xfId="2338"/>
    <cellStyle name="20 % - Akzent2 2 3 3 3" xfId="903"/>
    <cellStyle name="20 % - Akzent2 2 3 3 4" xfId="1619"/>
    <cellStyle name="20 % - Akzent2 2 3 3 5" xfId="2337"/>
    <cellStyle name="20 % - Akzent2 2 3 4" xfId="57"/>
    <cellStyle name="20 % - Akzent2 2 3 4 2" xfId="905"/>
    <cellStyle name="20 % - Akzent2 2 3 4 3" xfId="1621"/>
    <cellStyle name="20 % - Akzent2 2 3 4 4" xfId="2339"/>
    <cellStyle name="20 % - Akzent2 2 3 5" xfId="900"/>
    <cellStyle name="20 % - Akzent2 2 3 6" xfId="1616"/>
    <cellStyle name="20 % - Akzent2 2 3 7" xfId="2334"/>
    <cellStyle name="20 % - Akzent2 2 4" xfId="58"/>
    <cellStyle name="20 % - Akzent2 2 4 2" xfId="59"/>
    <cellStyle name="20 % - Akzent2 2 4 2 2" xfId="907"/>
    <cellStyle name="20 % - Akzent2 2 4 2 3" xfId="1623"/>
    <cellStyle name="20 % - Akzent2 2 4 2 4" xfId="2341"/>
    <cellStyle name="20 % - Akzent2 2 4 3" xfId="906"/>
    <cellStyle name="20 % - Akzent2 2 4 4" xfId="1622"/>
    <cellStyle name="20 % - Akzent2 2 4 5" xfId="2340"/>
    <cellStyle name="20 % - Akzent2 2 5" xfId="60"/>
    <cellStyle name="20 % - Akzent2 2 5 2" xfId="61"/>
    <cellStyle name="20 % - Akzent2 2 5 2 2" xfId="909"/>
    <cellStyle name="20 % - Akzent2 2 5 2 3" xfId="1625"/>
    <cellStyle name="20 % - Akzent2 2 5 2 4" xfId="2343"/>
    <cellStyle name="20 % - Akzent2 2 5 3" xfId="908"/>
    <cellStyle name="20 % - Akzent2 2 5 4" xfId="1624"/>
    <cellStyle name="20 % - Akzent2 2 5 5" xfId="2342"/>
    <cellStyle name="20 % - Akzent2 2 6" xfId="62"/>
    <cellStyle name="20 % - Akzent2 2 6 2" xfId="910"/>
    <cellStyle name="20 % - Akzent2 2 6 3" xfId="1626"/>
    <cellStyle name="20 % - Akzent2 2 6 4" xfId="2344"/>
    <cellStyle name="20 % - Akzent2 2 7" xfId="891"/>
    <cellStyle name="20 % - Akzent2 2 8" xfId="1607"/>
    <cellStyle name="20 % - Akzent2 2 9" xfId="2325"/>
    <cellStyle name="20 % - Akzent2 3" xfId="63"/>
    <cellStyle name="20 % - Akzent2 3 2" xfId="64"/>
    <cellStyle name="20 % - Akzent2 3 2 2" xfId="65"/>
    <cellStyle name="20 % - Akzent2 3 2 2 2" xfId="913"/>
    <cellStyle name="20 % - Akzent2 3 2 2 3" xfId="1629"/>
    <cellStyle name="20 % - Akzent2 3 2 2 4" xfId="2347"/>
    <cellStyle name="20 % - Akzent2 3 2 3" xfId="912"/>
    <cellStyle name="20 % - Akzent2 3 2 4" xfId="1628"/>
    <cellStyle name="20 % - Akzent2 3 2 5" xfId="2346"/>
    <cellStyle name="20 % - Akzent2 3 3" xfId="66"/>
    <cellStyle name="20 % - Akzent2 3 3 2" xfId="67"/>
    <cellStyle name="20 % - Akzent2 3 3 2 2" xfId="915"/>
    <cellStyle name="20 % - Akzent2 3 3 2 3" xfId="1631"/>
    <cellStyle name="20 % - Akzent2 3 3 2 4" xfId="2349"/>
    <cellStyle name="20 % - Akzent2 3 3 3" xfId="914"/>
    <cellStyle name="20 % - Akzent2 3 3 4" xfId="1630"/>
    <cellStyle name="20 % - Akzent2 3 3 5" xfId="2348"/>
    <cellStyle name="20 % - Akzent2 3 4" xfId="68"/>
    <cellStyle name="20 % - Akzent2 3 4 2" xfId="69"/>
    <cellStyle name="20 % - Akzent2 3 4 2 2" xfId="917"/>
    <cellStyle name="20 % - Akzent2 3 4 2 3" xfId="1633"/>
    <cellStyle name="20 % - Akzent2 3 4 2 4" xfId="2351"/>
    <cellStyle name="20 % - Akzent2 3 4 3" xfId="916"/>
    <cellStyle name="20 % - Akzent2 3 4 4" xfId="1632"/>
    <cellStyle name="20 % - Akzent2 3 4 5" xfId="2350"/>
    <cellStyle name="20 % - Akzent2 3 5" xfId="70"/>
    <cellStyle name="20 % - Akzent2 3 5 2" xfId="918"/>
    <cellStyle name="20 % - Akzent2 3 5 3" xfId="1634"/>
    <cellStyle name="20 % - Akzent2 3 5 4" xfId="2352"/>
    <cellStyle name="20 % - Akzent2 3 6" xfId="911"/>
    <cellStyle name="20 % - Akzent2 3 7" xfId="1627"/>
    <cellStyle name="20 % - Akzent2 3 8" xfId="2345"/>
    <cellStyle name="20 % - Akzent2 4" xfId="71"/>
    <cellStyle name="20 % - Akzent2 4 2" xfId="72"/>
    <cellStyle name="20 % - Akzent2 4 2 2" xfId="73"/>
    <cellStyle name="20 % - Akzent2 4 2 2 2" xfId="921"/>
    <cellStyle name="20 % - Akzent2 4 2 2 3" xfId="1637"/>
    <cellStyle name="20 % - Akzent2 4 2 2 4" xfId="2355"/>
    <cellStyle name="20 % - Akzent2 4 2 3" xfId="920"/>
    <cellStyle name="20 % - Akzent2 4 2 4" xfId="1636"/>
    <cellStyle name="20 % - Akzent2 4 2 5" xfId="2354"/>
    <cellStyle name="20 % - Akzent2 4 3" xfId="74"/>
    <cellStyle name="20 % - Akzent2 4 3 2" xfId="75"/>
    <cellStyle name="20 % - Akzent2 4 3 2 2" xfId="923"/>
    <cellStyle name="20 % - Akzent2 4 3 2 3" xfId="1639"/>
    <cellStyle name="20 % - Akzent2 4 3 2 4" xfId="2357"/>
    <cellStyle name="20 % - Akzent2 4 3 3" xfId="922"/>
    <cellStyle name="20 % - Akzent2 4 3 4" xfId="1638"/>
    <cellStyle name="20 % - Akzent2 4 3 5" xfId="2356"/>
    <cellStyle name="20 % - Akzent2 4 4" xfId="76"/>
    <cellStyle name="20 % - Akzent2 4 4 2" xfId="924"/>
    <cellStyle name="20 % - Akzent2 4 4 3" xfId="1640"/>
    <cellStyle name="20 % - Akzent2 4 4 4" xfId="2358"/>
    <cellStyle name="20 % - Akzent2 4 5" xfId="919"/>
    <cellStyle name="20 % - Akzent2 4 6" xfId="1635"/>
    <cellStyle name="20 % - Akzent2 4 7" xfId="2353"/>
    <cellStyle name="20 % - Akzent2 5" xfId="77"/>
    <cellStyle name="20 % - Akzent2 5 2" xfId="78"/>
    <cellStyle name="20 % - Akzent2 5 2 2" xfId="926"/>
    <cellStyle name="20 % - Akzent2 5 2 3" xfId="1642"/>
    <cellStyle name="20 % - Akzent2 5 2 4" xfId="2360"/>
    <cellStyle name="20 % - Akzent2 5 3" xfId="925"/>
    <cellStyle name="20 % - Akzent2 5 4" xfId="1641"/>
    <cellStyle name="20 % - Akzent2 5 5" xfId="2359"/>
    <cellStyle name="20 % - Akzent2 6" xfId="79"/>
    <cellStyle name="20 % - Akzent2 6 2" xfId="80"/>
    <cellStyle name="20 % - Akzent2 6 2 2" xfId="928"/>
    <cellStyle name="20 % - Akzent2 6 2 3" xfId="1644"/>
    <cellStyle name="20 % - Akzent2 6 2 4" xfId="2362"/>
    <cellStyle name="20 % - Akzent2 6 3" xfId="927"/>
    <cellStyle name="20 % - Akzent2 6 4" xfId="1643"/>
    <cellStyle name="20 % - Akzent2 6 5" xfId="2361"/>
    <cellStyle name="20 % - Akzent2 7" xfId="81"/>
    <cellStyle name="20 % - Akzent2 7 2" xfId="929"/>
    <cellStyle name="20 % - Akzent2 7 3" xfId="1645"/>
    <cellStyle name="20 % - Akzent2 7 4" xfId="2363"/>
    <cellStyle name="20 % - Akzent2 8" xfId="1556"/>
    <cellStyle name="20 % - Akzent2 9" xfId="2272"/>
    <cellStyle name="20 % - Akzent3" xfId="812" builtinId="38" customBuiltin="1"/>
    <cellStyle name="20 % - Akzent3 10" xfId="2992"/>
    <cellStyle name="20 % - Akzent3 2" xfId="82"/>
    <cellStyle name="20 % - Akzent3 2 2" xfId="83"/>
    <cellStyle name="20 % - Akzent3 2 2 2" xfId="84"/>
    <cellStyle name="20 % - Akzent3 2 2 2 2" xfId="85"/>
    <cellStyle name="20 % - Akzent3 2 2 2 2 2" xfId="933"/>
    <cellStyle name="20 % - Akzent3 2 2 2 2 3" xfId="1649"/>
    <cellStyle name="20 % - Akzent3 2 2 2 2 4" xfId="2367"/>
    <cellStyle name="20 % - Akzent3 2 2 2 3" xfId="932"/>
    <cellStyle name="20 % - Akzent3 2 2 2 4" xfId="1648"/>
    <cellStyle name="20 % - Akzent3 2 2 2 5" xfId="2366"/>
    <cellStyle name="20 % - Akzent3 2 2 3" xfId="86"/>
    <cellStyle name="20 % - Akzent3 2 2 3 2" xfId="87"/>
    <cellStyle name="20 % - Akzent3 2 2 3 2 2" xfId="935"/>
    <cellStyle name="20 % - Akzent3 2 2 3 2 3" xfId="1651"/>
    <cellStyle name="20 % - Akzent3 2 2 3 2 4" xfId="2369"/>
    <cellStyle name="20 % - Akzent3 2 2 3 3" xfId="934"/>
    <cellStyle name="20 % - Akzent3 2 2 3 4" xfId="1650"/>
    <cellStyle name="20 % - Akzent3 2 2 3 5" xfId="2368"/>
    <cellStyle name="20 % - Akzent3 2 2 4" xfId="88"/>
    <cellStyle name="20 % - Akzent3 2 2 4 2" xfId="89"/>
    <cellStyle name="20 % - Akzent3 2 2 4 2 2" xfId="937"/>
    <cellStyle name="20 % - Akzent3 2 2 4 2 3" xfId="1653"/>
    <cellStyle name="20 % - Akzent3 2 2 4 2 4" xfId="2371"/>
    <cellStyle name="20 % - Akzent3 2 2 4 3" xfId="936"/>
    <cellStyle name="20 % - Akzent3 2 2 4 4" xfId="1652"/>
    <cellStyle name="20 % - Akzent3 2 2 4 5" xfId="2370"/>
    <cellStyle name="20 % - Akzent3 2 2 5" xfId="90"/>
    <cellStyle name="20 % - Akzent3 2 2 5 2" xfId="938"/>
    <cellStyle name="20 % - Akzent3 2 2 5 3" xfId="1654"/>
    <cellStyle name="20 % - Akzent3 2 2 5 4" xfId="2372"/>
    <cellStyle name="20 % - Akzent3 2 2 6" xfId="931"/>
    <cellStyle name="20 % - Akzent3 2 2 7" xfId="1647"/>
    <cellStyle name="20 % - Akzent3 2 2 8" xfId="2365"/>
    <cellStyle name="20 % - Akzent3 2 3" xfId="91"/>
    <cellStyle name="20 % - Akzent3 2 3 2" xfId="92"/>
    <cellStyle name="20 % - Akzent3 2 3 2 2" xfId="93"/>
    <cellStyle name="20 % - Akzent3 2 3 2 2 2" xfId="941"/>
    <cellStyle name="20 % - Akzent3 2 3 2 2 3" xfId="1657"/>
    <cellStyle name="20 % - Akzent3 2 3 2 2 4" xfId="2375"/>
    <cellStyle name="20 % - Akzent3 2 3 2 3" xfId="940"/>
    <cellStyle name="20 % - Akzent3 2 3 2 4" xfId="1656"/>
    <cellStyle name="20 % - Akzent3 2 3 2 5" xfId="2374"/>
    <cellStyle name="20 % - Akzent3 2 3 3" xfId="94"/>
    <cellStyle name="20 % - Akzent3 2 3 3 2" xfId="95"/>
    <cellStyle name="20 % - Akzent3 2 3 3 2 2" xfId="943"/>
    <cellStyle name="20 % - Akzent3 2 3 3 2 3" xfId="1659"/>
    <cellStyle name="20 % - Akzent3 2 3 3 2 4" xfId="2377"/>
    <cellStyle name="20 % - Akzent3 2 3 3 3" xfId="942"/>
    <cellStyle name="20 % - Akzent3 2 3 3 4" xfId="1658"/>
    <cellStyle name="20 % - Akzent3 2 3 3 5" xfId="2376"/>
    <cellStyle name="20 % - Akzent3 2 3 4" xfId="96"/>
    <cellStyle name="20 % - Akzent3 2 3 4 2" xfId="944"/>
    <cellStyle name="20 % - Akzent3 2 3 4 3" xfId="1660"/>
    <cellStyle name="20 % - Akzent3 2 3 4 4" xfId="2378"/>
    <cellStyle name="20 % - Akzent3 2 3 5" xfId="939"/>
    <cellStyle name="20 % - Akzent3 2 3 6" xfId="1655"/>
    <cellStyle name="20 % - Akzent3 2 3 7" xfId="2373"/>
    <cellStyle name="20 % - Akzent3 2 4" xfId="97"/>
    <cellStyle name="20 % - Akzent3 2 4 2" xfId="98"/>
    <cellStyle name="20 % - Akzent3 2 4 2 2" xfId="946"/>
    <cellStyle name="20 % - Akzent3 2 4 2 3" xfId="1662"/>
    <cellStyle name="20 % - Akzent3 2 4 2 4" xfId="2380"/>
    <cellStyle name="20 % - Akzent3 2 4 3" xfId="945"/>
    <cellStyle name="20 % - Akzent3 2 4 4" xfId="1661"/>
    <cellStyle name="20 % - Akzent3 2 4 5" xfId="2379"/>
    <cellStyle name="20 % - Akzent3 2 5" xfId="99"/>
    <cellStyle name="20 % - Akzent3 2 5 2" xfId="100"/>
    <cellStyle name="20 % - Akzent3 2 5 2 2" xfId="948"/>
    <cellStyle name="20 % - Akzent3 2 5 2 3" xfId="1664"/>
    <cellStyle name="20 % - Akzent3 2 5 2 4" xfId="2382"/>
    <cellStyle name="20 % - Akzent3 2 5 3" xfId="947"/>
    <cellStyle name="20 % - Akzent3 2 5 4" xfId="1663"/>
    <cellStyle name="20 % - Akzent3 2 5 5" xfId="2381"/>
    <cellStyle name="20 % - Akzent3 2 6" xfId="101"/>
    <cellStyle name="20 % - Akzent3 2 6 2" xfId="949"/>
    <cellStyle name="20 % - Akzent3 2 6 3" xfId="1665"/>
    <cellStyle name="20 % - Akzent3 2 6 4" xfId="2383"/>
    <cellStyle name="20 % - Akzent3 2 7" xfId="930"/>
    <cellStyle name="20 % - Akzent3 2 8" xfId="1646"/>
    <cellStyle name="20 % - Akzent3 2 9" xfId="2364"/>
    <cellStyle name="20 % - Akzent3 3" xfId="102"/>
    <cellStyle name="20 % - Akzent3 3 2" xfId="103"/>
    <cellStyle name="20 % - Akzent3 3 2 2" xfId="104"/>
    <cellStyle name="20 % - Akzent3 3 2 2 2" xfId="952"/>
    <cellStyle name="20 % - Akzent3 3 2 2 3" xfId="1668"/>
    <cellStyle name="20 % - Akzent3 3 2 2 4" xfId="2386"/>
    <cellStyle name="20 % - Akzent3 3 2 3" xfId="951"/>
    <cellStyle name="20 % - Akzent3 3 2 4" xfId="1667"/>
    <cellStyle name="20 % - Akzent3 3 2 5" xfId="2385"/>
    <cellStyle name="20 % - Akzent3 3 3" xfId="105"/>
    <cellStyle name="20 % - Akzent3 3 3 2" xfId="106"/>
    <cellStyle name="20 % - Akzent3 3 3 2 2" xfId="954"/>
    <cellStyle name="20 % - Akzent3 3 3 2 3" xfId="1670"/>
    <cellStyle name="20 % - Akzent3 3 3 2 4" xfId="2388"/>
    <cellStyle name="20 % - Akzent3 3 3 3" xfId="953"/>
    <cellStyle name="20 % - Akzent3 3 3 4" xfId="1669"/>
    <cellStyle name="20 % - Akzent3 3 3 5" xfId="2387"/>
    <cellStyle name="20 % - Akzent3 3 4" xfId="107"/>
    <cellStyle name="20 % - Akzent3 3 4 2" xfId="108"/>
    <cellStyle name="20 % - Akzent3 3 4 2 2" xfId="956"/>
    <cellStyle name="20 % - Akzent3 3 4 2 3" xfId="1672"/>
    <cellStyle name="20 % - Akzent3 3 4 2 4" xfId="2390"/>
    <cellStyle name="20 % - Akzent3 3 4 3" xfId="955"/>
    <cellStyle name="20 % - Akzent3 3 4 4" xfId="1671"/>
    <cellStyle name="20 % - Akzent3 3 4 5" xfId="2389"/>
    <cellStyle name="20 % - Akzent3 3 5" xfId="109"/>
    <cellStyle name="20 % - Akzent3 3 5 2" xfId="957"/>
    <cellStyle name="20 % - Akzent3 3 5 3" xfId="1673"/>
    <cellStyle name="20 % - Akzent3 3 5 4" xfId="2391"/>
    <cellStyle name="20 % - Akzent3 3 6" xfId="950"/>
    <cellStyle name="20 % - Akzent3 3 7" xfId="1666"/>
    <cellStyle name="20 % - Akzent3 3 8" xfId="2384"/>
    <cellStyle name="20 % - Akzent3 4" xfId="110"/>
    <cellStyle name="20 % - Akzent3 4 2" xfId="111"/>
    <cellStyle name="20 % - Akzent3 4 2 2" xfId="112"/>
    <cellStyle name="20 % - Akzent3 4 2 2 2" xfId="960"/>
    <cellStyle name="20 % - Akzent3 4 2 2 3" xfId="1676"/>
    <cellStyle name="20 % - Akzent3 4 2 2 4" xfId="2394"/>
    <cellStyle name="20 % - Akzent3 4 2 3" xfId="959"/>
    <cellStyle name="20 % - Akzent3 4 2 4" xfId="1675"/>
    <cellStyle name="20 % - Akzent3 4 2 5" xfId="2393"/>
    <cellStyle name="20 % - Akzent3 4 3" xfId="113"/>
    <cellStyle name="20 % - Akzent3 4 3 2" xfId="114"/>
    <cellStyle name="20 % - Akzent3 4 3 2 2" xfId="962"/>
    <cellStyle name="20 % - Akzent3 4 3 2 3" xfId="1678"/>
    <cellStyle name="20 % - Akzent3 4 3 2 4" xfId="2396"/>
    <cellStyle name="20 % - Akzent3 4 3 3" xfId="961"/>
    <cellStyle name="20 % - Akzent3 4 3 4" xfId="1677"/>
    <cellStyle name="20 % - Akzent3 4 3 5" xfId="2395"/>
    <cellStyle name="20 % - Akzent3 4 4" xfId="115"/>
    <cellStyle name="20 % - Akzent3 4 4 2" xfId="963"/>
    <cellStyle name="20 % - Akzent3 4 4 3" xfId="1679"/>
    <cellStyle name="20 % - Akzent3 4 4 4" xfId="2397"/>
    <cellStyle name="20 % - Akzent3 4 5" xfId="958"/>
    <cellStyle name="20 % - Akzent3 4 6" xfId="1674"/>
    <cellStyle name="20 % - Akzent3 4 7" xfId="2392"/>
    <cellStyle name="20 % - Akzent3 5" xfId="116"/>
    <cellStyle name="20 % - Akzent3 5 2" xfId="117"/>
    <cellStyle name="20 % - Akzent3 5 2 2" xfId="965"/>
    <cellStyle name="20 % - Akzent3 5 2 3" xfId="1681"/>
    <cellStyle name="20 % - Akzent3 5 2 4" xfId="2399"/>
    <cellStyle name="20 % - Akzent3 5 3" xfId="964"/>
    <cellStyle name="20 % - Akzent3 5 4" xfId="1680"/>
    <cellStyle name="20 % - Akzent3 5 5" xfId="2398"/>
    <cellStyle name="20 % - Akzent3 6" xfId="118"/>
    <cellStyle name="20 % - Akzent3 6 2" xfId="119"/>
    <cellStyle name="20 % - Akzent3 6 2 2" xfId="967"/>
    <cellStyle name="20 % - Akzent3 6 2 3" xfId="1683"/>
    <cellStyle name="20 % - Akzent3 6 2 4" xfId="2401"/>
    <cellStyle name="20 % - Akzent3 6 3" xfId="966"/>
    <cellStyle name="20 % - Akzent3 6 4" xfId="1682"/>
    <cellStyle name="20 % - Akzent3 6 5" xfId="2400"/>
    <cellStyle name="20 % - Akzent3 7" xfId="120"/>
    <cellStyle name="20 % - Akzent3 7 2" xfId="968"/>
    <cellStyle name="20 % - Akzent3 7 3" xfId="1684"/>
    <cellStyle name="20 % - Akzent3 7 4" xfId="2402"/>
    <cellStyle name="20 % - Akzent3 8" xfId="1558"/>
    <cellStyle name="20 % - Akzent3 9" xfId="2274"/>
    <cellStyle name="20 % - Akzent4" xfId="816" builtinId="42" customBuiltin="1"/>
    <cellStyle name="20 % - Akzent4 10" xfId="2994"/>
    <cellStyle name="20 % - Akzent4 2" xfId="121"/>
    <cellStyle name="20 % - Akzent4 2 2" xfId="122"/>
    <cellStyle name="20 % - Akzent4 2 2 2" xfId="123"/>
    <cellStyle name="20 % - Akzent4 2 2 2 2" xfId="124"/>
    <cellStyle name="20 % - Akzent4 2 2 2 2 2" xfId="972"/>
    <cellStyle name="20 % - Akzent4 2 2 2 2 3" xfId="1688"/>
    <cellStyle name="20 % - Akzent4 2 2 2 2 4" xfId="2406"/>
    <cellStyle name="20 % - Akzent4 2 2 2 3" xfId="971"/>
    <cellStyle name="20 % - Akzent4 2 2 2 4" xfId="1687"/>
    <cellStyle name="20 % - Akzent4 2 2 2 5" xfId="2405"/>
    <cellStyle name="20 % - Akzent4 2 2 3" xfId="125"/>
    <cellStyle name="20 % - Akzent4 2 2 3 2" xfId="126"/>
    <cellStyle name="20 % - Akzent4 2 2 3 2 2" xfId="974"/>
    <cellStyle name="20 % - Akzent4 2 2 3 2 3" xfId="1690"/>
    <cellStyle name="20 % - Akzent4 2 2 3 2 4" xfId="2408"/>
    <cellStyle name="20 % - Akzent4 2 2 3 3" xfId="973"/>
    <cellStyle name="20 % - Akzent4 2 2 3 4" xfId="1689"/>
    <cellStyle name="20 % - Akzent4 2 2 3 5" xfId="2407"/>
    <cellStyle name="20 % - Akzent4 2 2 4" xfId="127"/>
    <cellStyle name="20 % - Akzent4 2 2 4 2" xfId="128"/>
    <cellStyle name="20 % - Akzent4 2 2 4 2 2" xfId="976"/>
    <cellStyle name="20 % - Akzent4 2 2 4 2 3" xfId="1692"/>
    <cellStyle name="20 % - Akzent4 2 2 4 2 4" xfId="2410"/>
    <cellStyle name="20 % - Akzent4 2 2 4 3" xfId="975"/>
    <cellStyle name="20 % - Akzent4 2 2 4 4" xfId="1691"/>
    <cellStyle name="20 % - Akzent4 2 2 4 5" xfId="2409"/>
    <cellStyle name="20 % - Akzent4 2 2 5" xfId="129"/>
    <cellStyle name="20 % - Akzent4 2 2 5 2" xfId="977"/>
    <cellStyle name="20 % - Akzent4 2 2 5 3" xfId="1693"/>
    <cellStyle name="20 % - Akzent4 2 2 5 4" xfId="2411"/>
    <cellStyle name="20 % - Akzent4 2 2 6" xfId="970"/>
    <cellStyle name="20 % - Akzent4 2 2 7" xfId="1686"/>
    <cellStyle name="20 % - Akzent4 2 2 8" xfId="2404"/>
    <cellStyle name="20 % - Akzent4 2 3" xfId="130"/>
    <cellStyle name="20 % - Akzent4 2 3 2" xfId="131"/>
    <cellStyle name="20 % - Akzent4 2 3 2 2" xfId="132"/>
    <cellStyle name="20 % - Akzent4 2 3 2 2 2" xfId="980"/>
    <cellStyle name="20 % - Akzent4 2 3 2 2 3" xfId="1696"/>
    <cellStyle name="20 % - Akzent4 2 3 2 2 4" xfId="2414"/>
    <cellStyle name="20 % - Akzent4 2 3 2 3" xfId="979"/>
    <cellStyle name="20 % - Akzent4 2 3 2 4" xfId="1695"/>
    <cellStyle name="20 % - Akzent4 2 3 2 5" xfId="2413"/>
    <cellStyle name="20 % - Akzent4 2 3 3" xfId="133"/>
    <cellStyle name="20 % - Akzent4 2 3 3 2" xfId="134"/>
    <cellStyle name="20 % - Akzent4 2 3 3 2 2" xfId="982"/>
    <cellStyle name="20 % - Akzent4 2 3 3 2 3" xfId="1698"/>
    <cellStyle name="20 % - Akzent4 2 3 3 2 4" xfId="2416"/>
    <cellStyle name="20 % - Akzent4 2 3 3 3" xfId="981"/>
    <cellStyle name="20 % - Akzent4 2 3 3 4" xfId="1697"/>
    <cellStyle name="20 % - Akzent4 2 3 3 5" xfId="2415"/>
    <cellStyle name="20 % - Akzent4 2 3 4" xfId="135"/>
    <cellStyle name="20 % - Akzent4 2 3 4 2" xfId="983"/>
    <cellStyle name="20 % - Akzent4 2 3 4 3" xfId="1699"/>
    <cellStyle name="20 % - Akzent4 2 3 4 4" xfId="2417"/>
    <cellStyle name="20 % - Akzent4 2 3 5" xfId="978"/>
    <cellStyle name="20 % - Akzent4 2 3 6" xfId="1694"/>
    <cellStyle name="20 % - Akzent4 2 3 7" xfId="2412"/>
    <cellStyle name="20 % - Akzent4 2 4" xfId="136"/>
    <cellStyle name="20 % - Akzent4 2 4 2" xfId="137"/>
    <cellStyle name="20 % - Akzent4 2 4 2 2" xfId="985"/>
    <cellStyle name="20 % - Akzent4 2 4 2 3" xfId="1701"/>
    <cellStyle name="20 % - Akzent4 2 4 2 4" xfId="2419"/>
    <cellStyle name="20 % - Akzent4 2 4 3" xfId="984"/>
    <cellStyle name="20 % - Akzent4 2 4 4" xfId="1700"/>
    <cellStyle name="20 % - Akzent4 2 4 5" xfId="2418"/>
    <cellStyle name="20 % - Akzent4 2 5" xfId="138"/>
    <cellStyle name="20 % - Akzent4 2 5 2" xfId="139"/>
    <cellStyle name="20 % - Akzent4 2 5 2 2" xfId="987"/>
    <cellStyle name="20 % - Akzent4 2 5 2 3" xfId="1703"/>
    <cellStyle name="20 % - Akzent4 2 5 2 4" xfId="2421"/>
    <cellStyle name="20 % - Akzent4 2 5 3" xfId="986"/>
    <cellStyle name="20 % - Akzent4 2 5 4" xfId="1702"/>
    <cellStyle name="20 % - Akzent4 2 5 5" xfId="2420"/>
    <cellStyle name="20 % - Akzent4 2 6" xfId="140"/>
    <cellStyle name="20 % - Akzent4 2 6 2" xfId="988"/>
    <cellStyle name="20 % - Akzent4 2 6 3" xfId="1704"/>
    <cellStyle name="20 % - Akzent4 2 6 4" xfId="2422"/>
    <cellStyle name="20 % - Akzent4 2 7" xfId="969"/>
    <cellStyle name="20 % - Akzent4 2 8" xfId="1685"/>
    <cellStyle name="20 % - Akzent4 2 9" xfId="2403"/>
    <cellStyle name="20 % - Akzent4 3" xfId="141"/>
    <cellStyle name="20 % - Akzent4 3 2" xfId="142"/>
    <cellStyle name="20 % - Akzent4 3 2 2" xfId="143"/>
    <cellStyle name="20 % - Akzent4 3 2 2 2" xfId="991"/>
    <cellStyle name="20 % - Akzent4 3 2 2 3" xfId="1707"/>
    <cellStyle name="20 % - Akzent4 3 2 2 4" xfId="2425"/>
    <cellStyle name="20 % - Akzent4 3 2 3" xfId="990"/>
    <cellStyle name="20 % - Akzent4 3 2 4" xfId="1706"/>
    <cellStyle name="20 % - Akzent4 3 2 5" xfId="2424"/>
    <cellStyle name="20 % - Akzent4 3 3" xfId="144"/>
    <cellStyle name="20 % - Akzent4 3 3 2" xfId="145"/>
    <cellStyle name="20 % - Akzent4 3 3 2 2" xfId="993"/>
    <cellStyle name="20 % - Akzent4 3 3 2 3" xfId="1709"/>
    <cellStyle name="20 % - Akzent4 3 3 2 4" xfId="2427"/>
    <cellStyle name="20 % - Akzent4 3 3 3" xfId="992"/>
    <cellStyle name="20 % - Akzent4 3 3 4" xfId="1708"/>
    <cellStyle name="20 % - Akzent4 3 3 5" xfId="2426"/>
    <cellStyle name="20 % - Akzent4 3 4" xfId="146"/>
    <cellStyle name="20 % - Akzent4 3 4 2" xfId="147"/>
    <cellStyle name="20 % - Akzent4 3 4 2 2" xfId="995"/>
    <cellStyle name="20 % - Akzent4 3 4 2 3" xfId="1711"/>
    <cellStyle name="20 % - Akzent4 3 4 2 4" xfId="2429"/>
    <cellStyle name="20 % - Akzent4 3 4 3" xfId="994"/>
    <cellStyle name="20 % - Akzent4 3 4 4" xfId="1710"/>
    <cellStyle name="20 % - Akzent4 3 4 5" xfId="2428"/>
    <cellStyle name="20 % - Akzent4 3 5" xfId="148"/>
    <cellStyle name="20 % - Akzent4 3 5 2" xfId="996"/>
    <cellStyle name="20 % - Akzent4 3 5 3" xfId="1712"/>
    <cellStyle name="20 % - Akzent4 3 5 4" xfId="2430"/>
    <cellStyle name="20 % - Akzent4 3 6" xfId="989"/>
    <cellStyle name="20 % - Akzent4 3 7" xfId="1705"/>
    <cellStyle name="20 % - Akzent4 3 8" xfId="2423"/>
    <cellStyle name="20 % - Akzent4 4" xfId="149"/>
    <cellStyle name="20 % - Akzent4 4 2" xfId="150"/>
    <cellStyle name="20 % - Akzent4 4 2 2" xfId="151"/>
    <cellStyle name="20 % - Akzent4 4 2 2 2" xfId="999"/>
    <cellStyle name="20 % - Akzent4 4 2 2 3" xfId="1715"/>
    <cellStyle name="20 % - Akzent4 4 2 2 4" xfId="2433"/>
    <cellStyle name="20 % - Akzent4 4 2 3" xfId="998"/>
    <cellStyle name="20 % - Akzent4 4 2 4" xfId="1714"/>
    <cellStyle name="20 % - Akzent4 4 2 5" xfId="2432"/>
    <cellStyle name="20 % - Akzent4 4 3" xfId="152"/>
    <cellStyle name="20 % - Akzent4 4 3 2" xfId="153"/>
    <cellStyle name="20 % - Akzent4 4 3 2 2" xfId="1001"/>
    <cellStyle name="20 % - Akzent4 4 3 2 3" xfId="1717"/>
    <cellStyle name="20 % - Akzent4 4 3 2 4" xfId="2435"/>
    <cellStyle name="20 % - Akzent4 4 3 3" xfId="1000"/>
    <cellStyle name="20 % - Akzent4 4 3 4" xfId="1716"/>
    <cellStyle name="20 % - Akzent4 4 3 5" xfId="2434"/>
    <cellStyle name="20 % - Akzent4 4 4" xfId="154"/>
    <cellStyle name="20 % - Akzent4 4 4 2" xfId="1002"/>
    <cellStyle name="20 % - Akzent4 4 4 3" xfId="1718"/>
    <cellStyle name="20 % - Akzent4 4 4 4" xfId="2436"/>
    <cellStyle name="20 % - Akzent4 4 5" xfId="997"/>
    <cellStyle name="20 % - Akzent4 4 6" xfId="1713"/>
    <cellStyle name="20 % - Akzent4 4 7" xfId="2431"/>
    <cellStyle name="20 % - Akzent4 5" xfId="155"/>
    <cellStyle name="20 % - Akzent4 5 2" xfId="156"/>
    <cellStyle name="20 % - Akzent4 5 2 2" xfId="1004"/>
    <cellStyle name="20 % - Akzent4 5 2 3" xfId="1720"/>
    <cellStyle name="20 % - Akzent4 5 2 4" xfId="2438"/>
    <cellStyle name="20 % - Akzent4 5 3" xfId="1003"/>
    <cellStyle name="20 % - Akzent4 5 4" xfId="1719"/>
    <cellStyle name="20 % - Akzent4 5 5" xfId="2437"/>
    <cellStyle name="20 % - Akzent4 6" xfId="157"/>
    <cellStyle name="20 % - Akzent4 6 2" xfId="158"/>
    <cellStyle name="20 % - Akzent4 6 2 2" xfId="1006"/>
    <cellStyle name="20 % - Akzent4 6 2 3" xfId="1722"/>
    <cellStyle name="20 % - Akzent4 6 2 4" xfId="2440"/>
    <cellStyle name="20 % - Akzent4 6 3" xfId="1005"/>
    <cellStyle name="20 % - Akzent4 6 4" xfId="1721"/>
    <cellStyle name="20 % - Akzent4 6 5" xfId="2439"/>
    <cellStyle name="20 % - Akzent4 7" xfId="159"/>
    <cellStyle name="20 % - Akzent4 7 2" xfId="1007"/>
    <cellStyle name="20 % - Akzent4 7 3" xfId="1723"/>
    <cellStyle name="20 % - Akzent4 7 4" xfId="2441"/>
    <cellStyle name="20 % - Akzent4 8" xfId="1560"/>
    <cellStyle name="20 % - Akzent4 9" xfId="2276"/>
    <cellStyle name="20 % - Akzent5" xfId="820" builtinId="46" customBuiltin="1"/>
    <cellStyle name="20 % - Akzent5 10" xfId="2996"/>
    <cellStyle name="20 % - Akzent5 2" xfId="160"/>
    <cellStyle name="20 % - Akzent5 2 2" xfId="161"/>
    <cellStyle name="20 % - Akzent5 2 2 2" xfId="162"/>
    <cellStyle name="20 % - Akzent5 2 2 2 2" xfId="163"/>
    <cellStyle name="20 % - Akzent5 2 2 2 2 2" xfId="1011"/>
    <cellStyle name="20 % - Akzent5 2 2 2 2 3" xfId="1727"/>
    <cellStyle name="20 % - Akzent5 2 2 2 2 4" xfId="2445"/>
    <cellStyle name="20 % - Akzent5 2 2 2 3" xfId="1010"/>
    <cellStyle name="20 % - Akzent5 2 2 2 4" xfId="1726"/>
    <cellStyle name="20 % - Akzent5 2 2 2 5" xfId="2444"/>
    <cellStyle name="20 % - Akzent5 2 2 3" xfId="164"/>
    <cellStyle name="20 % - Akzent5 2 2 3 2" xfId="165"/>
    <cellStyle name="20 % - Akzent5 2 2 3 2 2" xfId="1013"/>
    <cellStyle name="20 % - Akzent5 2 2 3 2 3" xfId="1729"/>
    <cellStyle name="20 % - Akzent5 2 2 3 2 4" xfId="2447"/>
    <cellStyle name="20 % - Akzent5 2 2 3 3" xfId="1012"/>
    <cellStyle name="20 % - Akzent5 2 2 3 4" xfId="1728"/>
    <cellStyle name="20 % - Akzent5 2 2 3 5" xfId="2446"/>
    <cellStyle name="20 % - Akzent5 2 2 4" xfId="166"/>
    <cellStyle name="20 % - Akzent5 2 2 4 2" xfId="167"/>
    <cellStyle name="20 % - Akzent5 2 2 4 2 2" xfId="1015"/>
    <cellStyle name="20 % - Akzent5 2 2 4 2 3" xfId="1731"/>
    <cellStyle name="20 % - Akzent5 2 2 4 2 4" xfId="2449"/>
    <cellStyle name="20 % - Akzent5 2 2 4 3" xfId="1014"/>
    <cellStyle name="20 % - Akzent5 2 2 4 4" xfId="1730"/>
    <cellStyle name="20 % - Akzent5 2 2 4 5" xfId="2448"/>
    <cellStyle name="20 % - Akzent5 2 2 5" xfId="168"/>
    <cellStyle name="20 % - Akzent5 2 2 5 2" xfId="1016"/>
    <cellStyle name="20 % - Akzent5 2 2 5 3" xfId="1732"/>
    <cellStyle name="20 % - Akzent5 2 2 5 4" xfId="2450"/>
    <cellStyle name="20 % - Akzent5 2 2 6" xfId="1009"/>
    <cellStyle name="20 % - Akzent5 2 2 7" xfId="1725"/>
    <cellStyle name="20 % - Akzent5 2 2 8" xfId="2443"/>
    <cellStyle name="20 % - Akzent5 2 3" xfId="169"/>
    <cellStyle name="20 % - Akzent5 2 3 2" xfId="170"/>
    <cellStyle name="20 % - Akzent5 2 3 2 2" xfId="171"/>
    <cellStyle name="20 % - Akzent5 2 3 2 2 2" xfId="1019"/>
    <cellStyle name="20 % - Akzent5 2 3 2 2 3" xfId="1735"/>
    <cellStyle name="20 % - Akzent5 2 3 2 2 4" xfId="2453"/>
    <cellStyle name="20 % - Akzent5 2 3 2 3" xfId="1018"/>
    <cellStyle name="20 % - Akzent5 2 3 2 4" xfId="1734"/>
    <cellStyle name="20 % - Akzent5 2 3 2 5" xfId="2452"/>
    <cellStyle name="20 % - Akzent5 2 3 3" xfId="172"/>
    <cellStyle name="20 % - Akzent5 2 3 3 2" xfId="173"/>
    <cellStyle name="20 % - Akzent5 2 3 3 2 2" xfId="1021"/>
    <cellStyle name="20 % - Akzent5 2 3 3 2 3" xfId="1737"/>
    <cellStyle name="20 % - Akzent5 2 3 3 2 4" xfId="2455"/>
    <cellStyle name="20 % - Akzent5 2 3 3 3" xfId="1020"/>
    <cellStyle name="20 % - Akzent5 2 3 3 4" xfId="1736"/>
    <cellStyle name="20 % - Akzent5 2 3 3 5" xfId="2454"/>
    <cellStyle name="20 % - Akzent5 2 3 4" xfId="174"/>
    <cellStyle name="20 % - Akzent5 2 3 4 2" xfId="1022"/>
    <cellStyle name="20 % - Akzent5 2 3 4 3" xfId="1738"/>
    <cellStyle name="20 % - Akzent5 2 3 4 4" xfId="2456"/>
    <cellStyle name="20 % - Akzent5 2 3 5" xfId="1017"/>
    <cellStyle name="20 % - Akzent5 2 3 6" xfId="1733"/>
    <cellStyle name="20 % - Akzent5 2 3 7" xfId="2451"/>
    <cellStyle name="20 % - Akzent5 2 4" xfId="175"/>
    <cellStyle name="20 % - Akzent5 2 4 2" xfId="176"/>
    <cellStyle name="20 % - Akzent5 2 4 2 2" xfId="1024"/>
    <cellStyle name="20 % - Akzent5 2 4 2 3" xfId="1740"/>
    <cellStyle name="20 % - Akzent5 2 4 2 4" xfId="2458"/>
    <cellStyle name="20 % - Akzent5 2 4 3" xfId="1023"/>
    <cellStyle name="20 % - Akzent5 2 4 4" xfId="1739"/>
    <cellStyle name="20 % - Akzent5 2 4 5" xfId="2457"/>
    <cellStyle name="20 % - Akzent5 2 5" xfId="177"/>
    <cellStyle name="20 % - Akzent5 2 5 2" xfId="178"/>
    <cellStyle name="20 % - Akzent5 2 5 2 2" xfId="1026"/>
    <cellStyle name="20 % - Akzent5 2 5 2 3" xfId="1742"/>
    <cellStyle name="20 % - Akzent5 2 5 2 4" xfId="2460"/>
    <cellStyle name="20 % - Akzent5 2 5 3" xfId="1025"/>
    <cellStyle name="20 % - Akzent5 2 5 4" xfId="1741"/>
    <cellStyle name="20 % - Akzent5 2 5 5" xfId="2459"/>
    <cellStyle name="20 % - Akzent5 2 6" xfId="179"/>
    <cellStyle name="20 % - Akzent5 2 6 2" xfId="1027"/>
    <cellStyle name="20 % - Akzent5 2 6 3" xfId="1743"/>
    <cellStyle name="20 % - Akzent5 2 6 4" xfId="2461"/>
    <cellStyle name="20 % - Akzent5 2 7" xfId="1008"/>
    <cellStyle name="20 % - Akzent5 2 8" xfId="1724"/>
    <cellStyle name="20 % - Akzent5 2 9" xfId="2442"/>
    <cellStyle name="20 % - Akzent5 3" xfId="180"/>
    <cellStyle name="20 % - Akzent5 3 2" xfId="181"/>
    <cellStyle name="20 % - Akzent5 3 2 2" xfId="182"/>
    <cellStyle name="20 % - Akzent5 3 2 2 2" xfId="1030"/>
    <cellStyle name="20 % - Akzent5 3 2 2 3" xfId="1746"/>
    <cellStyle name="20 % - Akzent5 3 2 2 4" xfId="2464"/>
    <cellStyle name="20 % - Akzent5 3 2 3" xfId="1029"/>
    <cellStyle name="20 % - Akzent5 3 2 4" xfId="1745"/>
    <cellStyle name="20 % - Akzent5 3 2 5" xfId="2463"/>
    <cellStyle name="20 % - Akzent5 3 3" xfId="183"/>
    <cellStyle name="20 % - Akzent5 3 3 2" xfId="184"/>
    <cellStyle name="20 % - Akzent5 3 3 2 2" xfId="1032"/>
    <cellStyle name="20 % - Akzent5 3 3 2 3" xfId="1748"/>
    <cellStyle name="20 % - Akzent5 3 3 2 4" xfId="2466"/>
    <cellStyle name="20 % - Akzent5 3 3 3" xfId="1031"/>
    <cellStyle name="20 % - Akzent5 3 3 4" xfId="1747"/>
    <cellStyle name="20 % - Akzent5 3 3 5" xfId="2465"/>
    <cellStyle name="20 % - Akzent5 3 4" xfId="185"/>
    <cellStyle name="20 % - Akzent5 3 4 2" xfId="186"/>
    <cellStyle name="20 % - Akzent5 3 4 2 2" xfId="1034"/>
    <cellStyle name="20 % - Akzent5 3 4 2 3" xfId="1750"/>
    <cellStyle name="20 % - Akzent5 3 4 2 4" xfId="2468"/>
    <cellStyle name="20 % - Akzent5 3 4 3" xfId="1033"/>
    <cellStyle name="20 % - Akzent5 3 4 4" xfId="1749"/>
    <cellStyle name="20 % - Akzent5 3 4 5" xfId="2467"/>
    <cellStyle name="20 % - Akzent5 3 5" xfId="187"/>
    <cellStyle name="20 % - Akzent5 3 5 2" xfId="1035"/>
    <cellStyle name="20 % - Akzent5 3 5 3" xfId="1751"/>
    <cellStyle name="20 % - Akzent5 3 5 4" xfId="2469"/>
    <cellStyle name="20 % - Akzent5 3 6" xfId="1028"/>
    <cellStyle name="20 % - Akzent5 3 7" xfId="1744"/>
    <cellStyle name="20 % - Akzent5 3 8" xfId="2462"/>
    <cellStyle name="20 % - Akzent5 4" xfId="188"/>
    <cellStyle name="20 % - Akzent5 4 2" xfId="189"/>
    <cellStyle name="20 % - Akzent5 4 2 2" xfId="190"/>
    <cellStyle name="20 % - Akzent5 4 2 2 2" xfId="1038"/>
    <cellStyle name="20 % - Akzent5 4 2 2 3" xfId="1754"/>
    <cellStyle name="20 % - Akzent5 4 2 2 4" xfId="2472"/>
    <cellStyle name="20 % - Akzent5 4 2 3" xfId="1037"/>
    <cellStyle name="20 % - Akzent5 4 2 4" xfId="1753"/>
    <cellStyle name="20 % - Akzent5 4 2 5" xfId="2471"/>
    <cellStyle name="20 % - Akzent5 4 3" xfId="191"/>
    <cellStyle name="20 % - Akzent5 4 3 2" xfId="192"/>
    <cellStyle name="20 % - Akzent5 4 3 2 2" xfId="1040"/>
    <cellStyle name="20 % - Akzent5 4 3 2 3" xfId="1756"/>
    <cellStyle name="20 % - Akzent5 4 3 2 4" xfId="2474"/>
    <cellStyle name="20 % - Akzent5 4 3 3" xfId="1039"/>
    <cellStyle name="20 % - Akzent5 4 3 4" xfId="1755"/>
    <cellStyle name="20 % - Akzent5 4 3 5" xfId="2473"/>
    <cellStyle name="20 % - Akzent5 4 4" xfId="193"/>
    <cellStyle name="20 % - Akzent5 4 4 2" xfId="1041"/>
    <cellStyle name="20 % - Akzent5 4 4 3" xfId="1757"/>
    <cellStyle name="20 % - Akzent5 4 4 4" xfId="2475"/>
    <cellStyle name="20 % - Akzent5 4 5" xfId="1036"/>
    <cellStyle name="20 % - Akzent5 4 6" xfId="1752"/>
    <cellStyle name="20 % - Akzent5 4 7" xfId="2470"/>
    <cellStyle name="20 % - Akzent5 5" xfId="194"/>
    <cellStyle name="20 % - Akzent5 5 2" xfId="195"/>
    <cellStyle name="20 % - Akzent5 5 2 2" xfId="1043"/>
    <cellStyle name="20 % - Akzent5 5 2 3" xfId="1759"/>
    <cellStyle name="20 % - Akzent5 5 2 4" xfId="2477"/>
    <cellStyle name="20 % - Akzent5 5 3" xfId="1042"/>
    <cellStyle name="20 % - Akzent5 5 4" xfId="1758"/>
    <cellStyle name="20 % - Akzent5 5 5" xfId="2476"/>
    <cellStyle name="20 % - Akzent5 6" xfId="196"/>
    <cellStyle name="20 % - Akzent5 6 2" xfId="197"/>
    <cellStyle name="20 % - Akzent5 6 2 2" xfId="1045"/>
    <cellStyle name="20 % - Akzent5 6 2 3" xfId="1761"/>
    <cellStyle name="20 % - Akzent5 6 2 4" xfId="2479"/>
    <cellStyle name="20 % - Akzent5 6 3" xfId="1044"/>
    <cellStyle name="20 % - Akzent5 6 4" xfId="1760"/>
    <cellStyle name="20 % - Akzent5 6 5" xfId="2478"/>
    <cellStyle name="20 % - Akzent5 7" xfId="198"/>
    <cellStyle name="20 % - Akzent5 7 2" xfId="1046"/>
    <cellStyle name="20 % - Akzent5 7 3" xfId="1762"/>
    <cellStyle name="20 % - Akzent5 7 4" xfId="2480"/>
    <cellStyle name="20 % - Akzent5 8" xfId="1562"/>
    <cellStyle name="20 % - Akzent5 9" xfId="2278"/>
    <cellStyle name="20 % - Akzent6" xfId="824" builtinId="50" customBuiltin="1"/>
    <cellStyle name="20 % - Akzent6 10" xfId="2998"/>
    <cellStyle name="20 % - Akzent6 2" xfId="199"/>
    <cellStyle name="20 % - Akzent6 2 2" xfId="200"/>
    <cellStyle name="20 % - Akzent6 2 2 2" xfId="201"/>
    <cellStyle name="20 % - Akzent6 2 2 2 2" xfId="202"/>
    <cellStyle name="20 % - Akzent6 2 2 2 2 2" xfId="1050"/>
    <cellStyle name="20 % - Akzent6 2 2 2 2 3" xfId="1766"/>
    <cellStyle name="20 % - Akzent6 2 2 2 2 4" xfId="2484"/>
    <cellStyle name="20 % - Akzent6 2 2 2 3" xfId="1049"/>
    <cellStyle name="20 % - Akzent6 2 2 2 4" xfId="1765"/>
    <cellStyle name="20 % - Akzent6 2 2 2 5" xfId="2483"/>
    <cellStyle name="20 % - Akzent6 2 2 3" xfId="203"/>
    <cellStyle name="20 % - Akzent6 2 2 3 2" xfId="204"/>
    <cellStyle name="20 % - Akzent6 2 2 3 2 2" xfId="1052"/>
    <cellStyle name="20 % - Akzent6 2 2 3 2 3" xfId="1768"/>
    <cellStyle name="20 % - Akzent6 2 2 3 2 4" xfId="2486"/>
    <cellStyle name="20 % - Akzent6 2 2 3 3" xfId="1051"/>
    <cellStyle name="20 % - Akzent6 2 2 3 4" xfId="1767"/>
    <cellStyle name="20 % - Akzent6 2 2 3 5" xfId="2485"/>
    <cellStyle name="20 % - Akzent6 2 2 4" xfId="205"/>
    <cellStyle name="20 % - Akzent6 2 2 4 2" xfId="206"/>
    <cellStyle name="20 % - Akzent6 2 2 4 2 2" xfId="1054"/>
    <cellStyle name="20 % - Akzent6 2 2 4 2 3" xfId="1770"/>
    <cellStyle name="20 % - Akzent6 2 2 4 2 4" xfId="2488"/>
    <cellStyle name="20 % - Akzent6 2 2 4 3" xfId="1053"/>
    <cellStyle name="20 % - Akzent6 2 2 4 4" xfId="1769"/>
    <cellStyle name="20 % - Akzent6 2 2 4 5" xfId="2487"/>
    <cellStyle name="20 % - Akzent6 2 2 5" xfId="207"/>
    <cellStyle name="20 % - Akzent6 2 2 5 2" xfId="1055"/>
    <cellStyle name="20 % - Akzent6 2 2 5 3" xfId="1771"/>
    <cellStyle name="20 % - Akzent6 2 2 5 4" xfId="2489"/>
    <cellStyle name="20 % - Akzent6 2 2 6" xfId="1048"/>
    <cellStyle name="20 % - Akzent6 2 2 7" xfId="1764"/>
    <cellStyle name="20 % - Akzent6 2 2 8" xfId="2482"/>
    <cellStyle name="20 % - Akzent6 2 3" xfId="208"/>
    <cellStyle name="20 % - Akzent6 2 3 2" xfId="209"/>
    <cellStyle name="20 % - Akzent6 2 3 2 2" xfId="210"/>
    <cellStyle name="20 % - Akzent6 2 3 2 2 2" xfId="1058"/>
    <cellStyle name="20 % - Akzent6 2 3 2 2 3" xfId="1774"/>
    <cellStyle name="20 % - Akzent6 2 3 2 2 4" xfId="2492"/>
    <cellStyle name="20 % - Akzent6 2 3 2 3" xfId="1057"/>
    <cellStyle name="20 % - Akzent6 2 3 2 4" xfId="1773"/>
    <cellStyle name="20 % - Akzent6 2 3 2 5" xfId="2491"/>
    <cellStyle name="20 % - Akzent6 2 3 3" xfId="211"/>
    <cellStyle name="20 % - Akzent6 2 3 3 2" xfId="212"/>
    <cellStyle name="20 % - Akzent6 2 3 3 2 2" xfId="1060"/>
    <cellStyle name="20 % - Akzent6 2 3 3 2 3" xfId="1776"/>
    <cellStyle name="20 % - Akzent6 2 3 3 2 4" xfId="2494"/>
    <cellStyle name="20 % - Akzent6 2 3 3 3" xfId="1059"/>
    <cellStyle name="20 % - Akzent6 2 3 3 4" xfId="1775"/>
    <cellStyle name="20 % - Akzent6 2 3 3 5" xfId="2493"/>
    <cellStyle name="20 % - Akzent6 2 3 4" xfId="213"/>
    <cellStyle name="20 % - Akzent6 2 3 4 2" xfId="1061"/>
    <cellStyle name="20 % - Akzent6 2 3 4 3" xfId="1777"/>
    <cellStyle name="20 % - Akzent6 2 3 4 4" xfId="2495"/>
    <cellStyle name="20 % - Akzent6 2 3 5" xfId="1056"/>
    <cellStyle name="20 % - Akzent6 2 3 6" xfId="1772"/>
    <cellStyle name="20 % - Akzent6 2 3 7" xfId="2490"/>
    <cellStyle name="20 % - Akzent6 2 4" xfId="214"/>
    <cellStyle name="20 % - Akzent6 2 4 2" xfId="215"/>
    <cellStyle name="20 % - Akzent6 2 4 2 2" xfId="1063"/>
    <cellStyle name="20 % - Akzent6 2 4 2 3" xfId="1779"/>
    <cellStyle name="20 % - Akzent6 2 4 2 4" xfId="2497"/>
    <cellStyle name="20 % - Akzent6 2 4 3" xfId="1062"/>
    <cellStyle name="20 % - Akzent6 2 4 4" xfId="1778"/>
    <cellStyle name="20 % - Akzent6 2 4 5" xfId="2496"/>
    <cellStyle name="20 % - Akzent6 2 5" xfId="216"/>
    <cellStyle name="20 % - Akzent6 2 5 2" xfId="217"/>
    <cellStyle name="20 % - Akzent6 2 5 2 2" xfId="1065"/>
    <cellStyle name="20 % - Akzent6 2 5 2 3" xfId="1781"/>
    <cellStyle name="20 % - Akzent6 2 5 2 4" xfId="2499"/>
    <cellStyle name="20 % - Akzent6 2 5 3" xfId="1064"/>
    <cellStyle name="20 % - Akzent6 2 5 4" xfId="1780"/>
    <cellStyle name="20 % - Akzent6 2 5 5" xfId="2498"/>
    <cellStyle name="20 % - Akzent6 2 6" xfId="218"/>
    <cellStyle name="20 % - Akzent6 2 6 2" xfId="1066"/>
    <cellStyle name="20 % - Akzent6 2 6 3" xfId="1782"/>
    <cellStyle name="20 % - Akzent6 2 6 4" xfId="2500"/>
    <cellStyle name="20 % - Akzent6 2 7" xfId="1047"/>
    <cellStyle name="20 % - Akzent6 2 8" xfId="1763"/>
    <cellStyle name="20 % - Akzent6 2 9" xfId="2481"/>
    <cellStyle name="20 % - Akzent6 3" xfId="219"/>
    <cellStyle name="20 % - Akzent6 3 2" xfId="220"/>
    <cellStyle name="20 % - Akzent6 3 2 2" xfId="221"/>
    <cellStyle name="20 % - Akzent6 3 2 2 2" xfId="1069"/>
    <cellStyle name="20 % - Akzent6 3 2 2 3" xfId="1785"/>
    <cellStyle name="20 % - Akzent6 3 2 2 4" xfId="2503"/>
    <cellStyle name="20 % - Akzent6 3 2 3" xfId="1068"/>
    <cellStyle name="20 % - Akzent6 3 2 4" xfId="1784"/>
    <cellStyle name="20 % - Akzent6 3 2 5" xfId="2502"/>
    <cellStyle name="20 % - Akzent6 3 3" xfId="222"/>
    <cellStyle name="20 % - Akzent6 3 3 2" xfId="223"/>
    <cellStyle name="20 % - Akzent6 3 3 2 2" xfId="1071"/>
    <cellStyle name="20 % - Akzent6 3 3 2 3" xfId="1787"/>
    <cellStyle name="20 % - Akzent6 3 3 2 4" xfId="2505"/>
    <cellStyle name="20 % - Akzent6 3 3 3" xfId="1070"/>
    <cellStyle name="20 % - Akzent6 3 3 4" xfId="1786"/>
    <cellStyle name="20 % - Akzent6 3 3 5" xfId="2504"/>
    <cellStyle name="20 % - Akzent6 3 4" xfId="224"/>
    <cellStyle name="20 % - Akzent6 3 4 2" xfId="225"/>
    <cellStyle name="20 % - Akzent6 3 4 2 2" xfId="1073"/>
    <cellStyle name="20 % - Akzent6 3 4 2 3" xfId="1789"/>
    <cellStyle name="20 % - Akzent6 3 4 2 4" xfId="2507"/>
    <cellStyle name="20 % - Akzent6 3 4 3" xfId="1072"/>
    <cellStyle name="20 % - Akzent6 3 4 4" xfId="1788"/>
    <cellStyle name="20 % - Akzent6 3 4 5" xfId="2506"/>
    <cellStyle name="20 % - Akzent6 3 5" xfId="226"/>
    <cellStyle name="20 % - Akzent6 3 5 2" xfId="1074"/>
    <cellStyle name="20 % - Akzent6 3 5 3" xfId="1790"/>
    <cellStyle name="20 % - Akzent6 3 5 4" xfId="2508"/>
    <cellStyle name="20 % - Akzent6 3 6" xfId="1067"/>
    <cellStyle name="20 % - Akzent6 3 7" xfId="1783"/>
    <cellStyle name="20 % - Akzent6 3 8" xfId="2501"/>
    <cellStyle name="20 % - Akzent6 4" xfId="227"/>
    <cellStyle name="20 % - Akzent6 4 2" xfId="228"/>
    <cellStyle name="20 % - Akzent6 4 2 2" xfId="229"/>
    <cellStyle name="20 % - Akzent6 4 2 2 2" xfId="1077"/>
    <cellStyle name="20 % - Akzent6 4 2 2 3" xfId="1793"/>
    <cellStyle name="20 % - Akzent6 4 2 2 4" xfId="2511"/>
    <cellStyle name="20 % - Akzent6 4 2 3" xfId="1076"/>
    <cellStyle name="20 % - Akzent6 4 2 4" xfId="1792"/>
    <cellStyle name="20 % - Akzent6 4 2 5" xfId="2510"/>
    <cellStyle name="20 % - Akzent6 4 3" xfId="230"/>
    <cellStyle name="20 % - Akzent6 4 3 2" xfId="231"/>
    <cellStyle name="20 % - Akzent6 4 3 2 2" xfId="1079"/>
    <cellStyle name="20 % - Akzent6 4 3 2 3" xfId="1795"/>
    <cellStyle name="20 % - Akzent6 4 3 2 4" xfId="2513"/>
    <cellStyle name="20 % - Akzent6 4 3 3" xfId="1078"/>
    <cellStyle name="20 % - Akzent6 4 3 4" xfId="1794"/>
    <cellStyle name="20 % - Akzent6 4 3 5" xfId="2512"/>
    <cellStyle name="20 % - Akzent6 4 4" xfId="232"/>
    <cellStyle name="20 % - Akzent6 4 4 2" xfId="1080"/>
    <cellStyle name="20 % - Akzent6 4 4 3" xfId="1796"/>
    <cellStyle name="20 % - Akzent6 4 4 4" xfId="2514"/>
    <cellStyle name="20 % - Akzent6 4 5" xfId="1075"/>
    <cellStyle name="20 % - Akzent6 4 6" xfId="1791"/>
    <cellStyle name="20 % - Akzent6 4 7" xfId="2509"/>
    <cellStyle name="20 % - Akzent6 5" xfId="233"/>
    <cellStyle name="20 % - Akzent6 5 2" xfId="234"/>
    <cellStyle name="20 % - Akzent6 5 2 2" xfId="1082"/>
    <cellStyle name="20 % - Akzent6 5 2 3" xfId="1798"/>
    <cellStyle name="20 % - Akzent6 5 2 4" xfId="2516"/>
    <cellStyle name="20 % - Akzent6 5 3" xfId="1081"/>
    <cellStyle name="20 % - Akzent6 5 4" xfId="1797"/>
    <cellStyle name="20 % - Akzent6 5 5" xfId="2515"/>
    <cellStyle name="20 % - Akzent6 6" xfId="235"/>
    <cellStyle name="20 % - Akzent6 6 2" xfId="236"/>
    <cellStyle name="20 % - Akzent6 6 2 2" xfId="1084"/>
    <cellStyle name="20 % - Akzent6 6 2 3" xfId="1800"/>
    <cellStyle name="20 % - Akzent6 6 2 4" xfId="2518"/>
    <cellStyle name="20 % - Akzent6 6 3" xfId="1083"/>
    <cellStyle name="20 % - Akzent6 6 4" xfId="1799"/>
    <cellStyle name="20 % - Akzent6 6 5" xfId="2517"/>
    <cellStyle name="20 % - Akzent6 7" xfId="237"/>
    <cellStyle name="20 % - Akzent6 7 2" xfId="1085"/>
    <cellStyle name="20 % - Akzent6 7 3" xfId="1801"/>
    <cellStyle name="20 % - Akzent6 7 4" xfId="2519"/>
    <cellStyle name="20 % - Akzent6 8" xfId="1564"/>
    <cellStyle name="20 % - Akzent6 9" xfId="2280"/>
    <cellStyle name="40 % - Akzent1" xfId="805" builtinId="31" customBuiltin="1"/>
    <cellStyle name="40 % - Akzent1 10" xfId="2989"/>
    <cellStyle name="40 % - Akzent1 2" xfId="238"/>
    <cellStyle name="40 % - Akzent1 2 2" xfId="239"/>
    <cellStyle name="40 % - Akzent1 2 2 2" xfId="240"/>
    <cellStyle name="40 % - Akzent1 2 2 2 2" xfId="241"/>
    <cellStyle name="40 % - Akzent1 2 2 2 2 2" xfId="1089"/>
    <cellStyle name="40 % - Akzent1 2 2 2 2 3" xfId="1805"/>
    <cellStyle name="40 % - Akzent1 2 2 2 2 4" xfId="2523"/>
    <cellStyle name="40 % - Akzent1 2 2 2 3" xfId="1088"/>
    <cellStyle name="40 % - Akzent1 2 2 2 4" xfId="1804"/>
    <cellStyle name="40 % - Akzent1 2 2 2 5" xfId="2522"/>
    <cellStyle name="40 % - Akzent1 2 2 3" xfId="242"/>
    <cellStyle name="40 % - Akzent1 2 2 3 2" xfId="243"/>
    <cellStyle name="40 % - Akzent1 2 2 3 2 2" xfId="1091"/>
    <cellStyle name="40 % - Akzent1 2 2 3 2 3" xfId="1807"/>
    <cellStyle name="40 % - Akzent1 2 2 3 2 4" xfId="2525"/>
    <cellStyle name="40 % - Akzent1 2 2 3 3" xfId="1090"/>
    <cellStyle name="40 % - Akzent1 2 2 3 4" xfId="1806"/>
    <cellStyle name="40 % - Akzent1 2 2 3 5" xfId="2524"/>
    <cellStyle name="40 % - Akzent1 2 2 4" xfId="244"/>
    <cellStyle name="40 % - Akzent1 2 2 4 2" xfId="245"/>
    <cellStyle name="40 % - Akzent1 2 2 4 2 2" xfId="1093"/>
    <cellStyle name="40 % - Akzent1 2 2 4 2 3" xfId="1809"/>
    <cellStyle name="40 % - Akzent1 2 2 4 2 4" xfId="2527"/>
    <cellStyle name="40 % - Akzent1 2 2 4 3" xfId="1092"/>
    <cellStyle name="40 % - Akzent1 2 2 4 4" xfId="1808"/>
    <cellStyle name="40 % - Akzent1 2 2 4 5" xfId="2526"/>
    <cellStyle name="40 % - Akzent1 2 2 5" xfId="246"/>
    <cellStyle name="40 % - Akzent1 2 2 5 2" xfId="1094"/>
    <cellStyle name="40 % - Akzent1 2 2 5 3" xfId="1810"/>
    <cellStyle name="40 % - Akzent1 2 2 5 4" xfId="2528"/>
    <cellStyle name="40 % - Akzent1 2 2 6" xfId="1087"/>
    <cellStyle name="40 % - Akzent1 2 2 7" xfId="1803"/>
    <cellStyle name="40 % - Akzent1 2 2 8" xfId="2521"/>
    <cellStyle name="40 % - Akzent1 2 3" xfId="247"/>
    <cellStyle name="40 % - Akzent1 2 3 2" xfId="248"/>
    <cellStyle name="40 % - Akzent1 2 3 2 2" xfId="249"/>
    <cellStyle name="40 % - Akzent1 2 3 2 2 2" xfId="1097"/>
    <cellStyle name="40 % - Akzent1 2 3 2 2 3" xfId="1813"/>
    <cellStyle name="40 % - Akzent1 2 3 2 2 4" xfId="2531"/>
    <cellStyle name="40 % - Akzent1 2 3 2 3" xfId="1096"/>
    <cellStyle name="40 % - Akzent1 2 3 2 4" xfId="1812"/>
    <cellStyle name="40 % - Akzent1 2 3 2 5" xfId="2530"/>
    <cellStyle name="40 % - Akzent1 2 3 3" xfId="250"/>
    <cellStyle name="40 % - Akzent1 2 3 3 2" xfId="251"/>
    <cellStyle name="40 % - Akzent1 2 3 3 2 2" xfId="1099"/>
    <cellStyle name="40 % - Akzent1 2 3 3 2 3" xfId="1815"/>
    <cellStyle name="40 % - Akzent1 2 3 3 2 4" xfId="2533"/>
    <cellStyle name="40 % - Akzent1 2 3 3 3" xfId="1098"/>
    <cellStyle name="40 % - Akzent1 2 3 3 4" xfId="1814"/>
    <cellStyle name="40 % - Akzent1 2 3 3 5" xfId="2532"/>
    <cellStyle name="40 % - Akzent1 2 3 4" xfId="252"/>
    <cellStyle name="40 % - Akzent1 2 3 4 2" xfId="1100"/>
    <cellStyle name="40 % - Akzent1 2 3 4 3" xfId="1816"/>
    <cellStyle name="40 % - Akzent1 2 3 4 4" xfId="2534"/>
    <cellStyle name="40 % - Akzent1 2 3 5" xfId="1095"/>
    <cellStyle name="40 % - Akzent1 2 3 6" xfId="1811"/>
    <cellStyle name="40 % - Akzent1 2 3 7" xfId="2529"/>
    <cellStyle name="40 % - Akzent1 2 4" xfId="253"/>
    <cellStyle name="40 % - Akzent1 2 4 2" xfId="254"/>
    <cellStyle name="40 % - Akzent1 2 4 2 2" xfId="1102"/>
    <cellStyle name="40 % - Akzent1 2 4 2 3" xfId="1818"/>
    <cellStyle name="40 % - Akzent1 2 4 2 4" xfId="2536"/>
    <cellStyle name="40 % - Akzent1 2 4 3" xfId="1101"/>
    <cellStyle name="40 % - Akzent1 2 4 4" xfId="1817"/>
    <cellStyle name="40 % - Akzent1 2 4 5" xfId="2535"/>
    <cellStyle name="40 % - Akzent1 2 5" xfId="255"/>
    <cellStyle name="40 % - Akzent1 2 5 2" xfId="256"/>
    <cellStyle name="40 % - Akzent1 2 5 2 2" xfId="1104"/>
    <cellStyle name="40 % - Akzent1 2 5 2 3" xfId="1820"/>
    <cellStyle name="40 % - Akzent1 2 5 2 4" xfId="2538"/>
    <cellStyle name="40 % - Akzent1 2 5 3" xfId="1103"/>
    <cellStyle name="40 % - Akzent1 2 5 4" xfId="1819"/>
    <cellStyle name="40 % - Akzent1 2 5 5" xfId="2537"/>
    <cellStyle name="40 % - Akzent1 2 6" xfId="257"/>
    <cellStyle name="40 % - Akzent1 2 6 2" xfId="1105"/>
    <cellStyle name="40 % - Akzent1 2 6 3" xfId="1821"/>
    <cellStyle name="40 % - Akzent1 2 6 4" xfId="2539"/>
    <cellStyle name="40 % - Akzent1 2 7" xfId="1086"/>
    <cellStyle name="40 % - Akzent1 2 8" xfId="1802"/>
    <cellStyle name="40 % - Akzent1 2 9" xfId="2520"/>
    <cellStyle name="40 % - Akzent1 3" xfId="258"/>
    <cellStyle name="40 % - Akzent1 3 2" xfId="259"/>
    <cellStyle name="40 % - Akzent1 3 2 2" xfId="260"/>
    <cellStyle name="40 % - Akzent1 3 2 2 2" xfId="1108"/>
    <cellStyle name="40 % - Akzent1 3 2 2 3" xfId="1824"/>
    <cellStyle name="40 % - Akzent1 3 2 2 4" xfId="2542"/>
    <cellStyle name="40 % - Akzent1 3 2 3" xfId="1107"/>
    <cellStyle name="40 % - Akzent1 3 2 4" xfId="1823"/>
    <cellStyle name="40 % - Akzent1 3 2 5" xfId="2541"/>
    <cellStyle name="40 % - Akzent1 3 3" xfId="261"/>
    <cellStyle name="40 % - Akzent1 3 3 2" xfId="262"/>
    <cellStyle name="40 % - Akzent1 3 3 2 2" xfId="1110"/>
    <cellStyle name="40 % - Akzent1 3 3 2 3" xfId="1826"/>
    <cellStyle name="40 % - Akzent1 3 3 2 4" xfId="2544"/>
    <cellStyle name="40 % - Akzent1 3 3 3" xfId="1109"/>
    <cellStyle name="40 % - Akzent1 3 3 4" xfId="1825"/>
    <cellStyle name="40 % - Akzent1 3 3 5" xfId="2543"/>
    <cellStyle name="40 % - Akzent1 3 4" xfId="263"/>
    <cellStyle name="40 % - Akzent1 3 4 2" xfId="264"/>
    <cellStyle name="40 % - Akzent1 3 4 2 2" xfId="1112"/>
    <cellStyle name="40 % - Akzent1 3 4 2 3" xfId="1828"/>
    <cellStyle name="40 % - Akzent1 3 4 2 4" xfId="2546"/>
    <cellStyle name="40 % - Akzent1 3 4 3" xfId="1111"/>
    <cellStyle name="40 % - Akzent1 3 4 4" xfId="1827"/>
    <cellStyle name="40 % - Akzent1 3 4 5" xfId="2545"/>
    <cellStyle name="40 % - Akzent1 3 5" xfId="265"/>
    <cellStyle name="40 % - Akzent1 3 5 2" xfId="1113"/>
    <cellStyle name="40 % - Akzent1 3 5 3" xfId="1829"/>
    <cellStyle name="40 % - Akzent1 3 5 4" xfId="2547"/>
    <cellStyle name="40 % - Akzent1 3 6" xfId="1106"/>
    <cellStyle name="40 % - Akzent1 3 7" xfId="1822"/>
    <cellStyle name="40 % - Akzent1 3 8" xfId="2540"/>
    <cellStyle name="40 % - Akzent1 4" xfId="266"/>
    <cellStyle name="40 % - Akzent1 4 2" xfId="267"/>
    <cellStyle name="40 % - Akzent1 4 2 2" xfId="268"/>
    <cellStyle name="40 % - Akzent1 4 2 2 2" xfId="1116"/>
    <cellStyle name="40 % - Akzent1 4 2 2 3" xfId="1832"/>
    <cellStyle name="40 % - Akzent1 4 2 2 4" xfId="2550"/>
    <cellStyle name="40 % - Akzent1 4 2 3" xfId="1115"/>
    <cellStyle name="40 % - Akzent1 4 2 4" xfId="1831"/>
    <cellStyle name="40 % - Akzent1 4 2 5" xfId="2549"/>
    <cellStyle name="40 % - Akzent1 4 3" xfId="269"/>
    <cellStyle name="40 % - Akzent1 4 3 2" xfId="270"/>
    <cellStyle name="40 % - Akzent1 4 3 2 2" xfId="1118"/>
    <cellStyle name="40 % - Akzent1 4 3 2 3" xfId="1834"/>
    <cellStyle name="40 % - Akzent1 4 3 2 4" xfId="2552"/>
    <cellStyle name="40 % - Akzent1 4 3 3" xfId="1117"/>
    <cellStyle name="40 % - Akzent1 4 3 4" xfId="1833"/>
    <cellStyle name="40 % - Akzent1 4 3 5" xfId="2551"/>
    <cellStyle name="40 % - Akzent1 4 4" xfId="271"/>
    <cellStyle name="40 % - Akzent1 4 4 2" xfId="1119"/>
    <cellStyle name="40 % - Akzent1 4 4 3" xfId="1835"/>
    <cellStyle name="40 % - Akzent1 4 4 4" xfId="2553"/>
    <cellStyle name="40 % - Akzent1 4 5" xfId="1114"/>
    <cellStyle name="40 % - Akzent1 4 6" xfId="1830"/>
    <cellStyle name="40 % - Akzent1 4 7" xfId="2548"/>
    <cellStyle name="40 % - Akzent1 5" xfId="272"/>
    <cellStyle name="40 % - Akzent1 5 2" xfId="273"/>
    <cellStyle name="40 % - Akzent1 5 2 2" xfId="1121"/>
    <cellStyle name="40 % - Akzent1 5 2 3" xfId="1837"/>
    <cellStyle name="40 % - Akzent1 5 2 4" xfId="2555"/>
    <cellStyle name="40 % - Akzent1 5 3" xfId="1120"/>
    <cellStyle name="40 % - Akzent1 5 4" xfId="1836"/>
    <cellStyle name="40 % - Akzent1 5 5" xfId="2554"/>
    <cellStyle name="40 % - Akzent1 6" xfId="274"/>
    <cellStyle name="40 % - Akzent1 6 2" xfId="275"/>
    <cellStyle name="40 % - Akzent1 6 2 2" xfId="1123"/>
    <cellStyle name="40 % - Akzent1 6 2 3" xfId="1839"/>
    <cellStyle name="40 % - Akzent1 6 2 4" xfId="2557"/>
    <cellStyle name="40 % - Akzent1 6 3" xfId="1122"/>
    <cellStyle name="40 % - Akzent1 6 4" xfId="1838"/>
    <cellStyle name="40 % - Akzent1 6 5" xfId="2556"/>
    <cellStyle name="40 % - Akzent1 7" xfId="276"/>
    <cellStyle name="40 % - Akzent1 7 2" xfId="1124"/>
    <cellStyle name="40 % - Akzent1 7 3" xfId="1840"/>
    <cellStyle name="40 % - Akzent1 7 4" xfId="2558"/>
    <cellStyle name="40 % - Akzent1 8" xfId="1555"/>
    <cellStyle name="40 % - Akzent1 9" xfId="2271"/>
    <cellStyle name="40 % - Akzent2" xfId="809" builtinId="35" customBuiltin="1"/>
    <cellStyle name="40 % - Akzent2 10" xfId="2991"/>
    <cellStyle name="40 % - Akzent2 2" xfId="277"/>
    <cellStyle name="40 % - Akzent2 2 2" xfId="278"/>
    <cellStyle name="40 % - Akzent2 2 2 2" xfId="279"/>
    <cellStyle name="40 % - Akzent2 2 2 2 2" xfId="280"/>
    <cellStyle name="40 % - Akzent2 2 2 2 2 2" xfId="1128"/>
    <cellStyle name="40 % - Akzent2 2 2 2 2 3" xfId="1844"/>
    <cellStyle name="40 % - Akzent2 2 2 2 2 4" xfId="2562"/>
    <cellStyle name="40 % - Akzent2 2 2 2 3" xfId="1127"/>
    <cellStyle name="40 % - Akzent2 2 2 2 4" xfId="1843"/>
    <cellStyle name="40 % - Akzent2 2 2 2 5" xfId="2561"/>
    <cellStyle name="40 % - Akzent2 2 2 3" xfId="281"/>
    <cellStyle name="40 % - Akzent2 2 2 3 2" xfId="282"/>
    <cellStyle name="40 % - Akzent2 2 2 3 2 2" xfId="1130"/>
    <cellStyle name="40 % - Akzent2 2 2 3 2 3" xfId="1846"/>
    <cellStyle name="40 % - Akzent2 2 2 3 2 4" xfId="2564"/>
    <cellStyle name="40 % - Akzent2 2 2 3 3" xfId="1129"/>
    <cellStyle name="40 % - Akzent2 2 2 3 4" xfId="1845"/>
    <cellStyle name="40 % - Akzent2 2 2 3 5" xfId="2563"/>
    <cellStyle name="40 % - Akzent2 2 2 4" xfId="283"/>
    <cellStyle name="40 % - Akzent2 2 2 4 2" xfId="284"/>
    <cellStyle name="40 % - Akzent2 2 2 4 2 2" xfId="1132"/>
    <cellStyle name="40 % - Akzent2 2 2 4 2 3" xfId="1848"/>
    <cellStyle name="40 % - Akzent2 2 2 4 2 4" xfId="2566"/>
    <cellStyle name="40 % - Akzent2 2 2 4 3" xfId="1131"/>
    <cellStyle name="40 % - Akzent2 2 2 4 4" xfId="1847"/>
    <cellStyle name="40 % - Akzent2 2 2 4 5" xfId="2565"/>
    <cellStyle name="40 % - Akzent2 2 2 5" xfId="285"/>
    <cellStyle name="40 % - Akzent2 2 2 5 2" xfId="1133"/>
    <cellStyle name="40 % - Akzent2 2 2 5 3" xfId="1849"/>
    <cellStyle name="40 % - Akzent2 2 2 5 4" xfId="2567"/>
    <cellStyle name="40 % - Akzent2 2 2 6" xfId="1126"/>
    <cellStyle name="40 % - Akzent2 2 2 7" xfId="1842"/>
    <cellStyle name="40 % - Akzent2 2 2 8" xfId="2560"/>
    <cellStyle name="40 % - Akzent2 2 3" xfId="286"/>
    <cellStyle name="40 % - Akzent2 2 3 2" xfId="287"/>
    <cellStyle name="40 % - Akzent2 2 3 2 2" xfId="288"/>
    <cellStyle name="40 % - Akzent2 2 3 2 2 2" xfId="1136"/>
    <cellStyle name="40 % - Akzent2 2 3 2 2 3" xfId="1852"/>
    <cellStyle name="40 % - Akzent2 2 3 2 2 4" xfId="2570"/>
    <cellStyle name="40 % - Akzent2 2 3 2 3" xfId="1135"/>
    <cellStyle name="40 % - Akzent2 2 3 2 4" xfId="1851"/>
    <cellStyle name="40 % - Akzent2 2 3 2 5" xfId="2569"/>
    <cellStyle name="40 % - Akzent2 2 3 3" xfId="289"/>
    <cellStyle name="40 % - Akzent2 2 3 3 2" xfId="290"/>
    <cellStyle name="40 % - Akzent2 2 3 3 2 2" xfId="1138"/>
    <cellStyle name="40 % - Akzent2 2 3 3 2 3" xfId="1854"/>
    <cellStyle name="40 % - Akzent2 2 3 3 2 4" xfId="2572"/>
    <cellStyle name="40 % - Akzent2 2 3 3 3" xfId="1137"/>
    <cellStyle name="40 % - Akzent2 2 3 3 4" xfId="1853"/>
    <cellStyle name="40 % - Akzent2 2 3 3 5" xfId="2571"/>
    <cellStyle name="40 % - Akzent2 2 3 4" xfId="291"/>
    <cellStyle name="40 % - Akzent2 2 3 4 2" xfId="1139"/>
    <cellStyle name="40 % - Akzent2 2 3 4 3" xfId="1855"/>
    <cellStyle name="40 % - Akzent2 2 3 4 4" xfId="2573"/>
    <cellStyle name="40 % - Akzent2 2 3 5" xfId="1134"/>
    <cellStyle name="40 % - Akzent2 2 3 6" xfId="1850"/>
    <cellStyle name="40 % - Akzent2 2 3 7" xfId="2568"/>
    <cellStyle name="40 % - Akzent2 2 4" xfId="292"/>
    <cellStyle name="40 % - Akzent2 2 4 2" xfId="293"/>
    <cellStyle name="40 % - Akzent2 2 4 2 2" xfId="1141"/>
    <cellStyle name="40 % - Akzent2 2 4 2 3" xfId="1857"/>
    <cellStyle name="40 % - Akzent2 2 4 2 4" xfId="2575"/>
    <cellStyle name="40 % - Akzent2 2 4 3" xfId="1140"/>
    <cellStyle name="40 % - Akzent2 2 4 4" xfId="1856"/>
    <cellStyle name="40 % - Akzent2 2 4 5" xfId="2574"/>
    <cellStyle name="40 % - Akzent2 2 5" xfId="294"/>
    <cellStyle name="40 % - Akzent2 2 5 2" xfId="295"/>
    <cellStyle name="40 % - Akzent2 2 5 2 2" xfId="1143"/>
    <cellStyle name="40 % - Akzent2 2 5 2 3" xfId="1859"/>
    <cellStyle name="40 % - Akzent2 2 5 2 4" xfId="2577"/>
    <cellStyle name="40 % - Akzent2 2 5 3" xfId="1142"/>
    <cellStyle name="40 % - Akzent2 2 5 4" xfId="1858"/>
    <cellStyle name="40 % - Akzent2 2 5 5" xfId="2576"/>
    <cellStyle name="40 % - Akzent2 2 6" xfId="296"/>
    <cellStyle name="40 % - Akzent2 2 6 2" xfId="1144"/>
    <cellStyle name="40 % - Akzent2 2 6 3" xfId="1860"/>
    <cellStyle name="40 % - Akzent2 2 6 4" xfId="2578"/>
    <cellStyle name="40 % - Akzent2 2 7" xfId="1125"/>
    <cellStyle name="40 % - Akzent2 2 8" xfId="1841"/>
    <cellStyle name="40 % - Akzent2 2 9" xfId="2559"/>
    <cellStyle name="40 % - Akzent2 3" xfId="297"/>
    <cellStyle name="40 % - Akzent2 3 2" xfId="298"/>
    <cellStyle name="40 % - Akzent2 3 2 2" xfId="299"/>
    <cellStyle name="40 % - Akzent2 3 2 2 2" xfId="1147"/>
    <cellStyle name="40 % - Akzent2 3 2 2 3" xfId="1863"/>
    <cellStyle name="40 % - Akzent2 3 2 2 4" xfId="2581"/>
    <cellStyle name="40 % - Akzent2 3 2 3" xfId="1146"/>
    <cellStyle name="40 % - Akzent2 3 2 4" xfId="1862"/>
    <cellStyle name="40 % - Akzent2 3 2 5" xfId="2580"/>
    <cellStyle name="40 % - Akzent2 3 3" xfId="300"/>
    <cellStyle name="40 % - Akzent2 3 3 2" xfId="301"/>
    <cellStyle name="40 % - Akzent2 3 3 2 2" xfId="1149"/>
    <cellStyle name="40 % - Akzent2 3 3 2 3" xfId="1865"/>
    <cellStyle name="40 % - Akzent2 3 3 2 4" xfId="2583"/>
    <cellStyle name="40 % - Akzent2 3 3 3" xfId="1148"/>
    <cellStyle name="40 % - Akzent2 3 3 4" xfId="1864"/>
    <cellStyle name="40 % - Akzent2 3 3 5" xfId="2582"/>
    <cellStyle name="40 % - Akzent2 3 4" xfId="302"/>
    <cellStyle name="40 % - Akzent2 3 4 2" xfId="303"/>
    <cellStyle name="40 % - Akzent2 3 4 2 2" xfId="1151"/>
    <cellStyle name="40 % - Akzent2 3 4 2 3" xfId="1867"/>
    <cellStyle name="40 % - Akzent2 3 4 2 4" xfId="2585"/>
    <cellStyle name="40 % - Akzent2 3 4 3" xfId="1150"/>
    <cellStyle name="40 % - Akzent2 3 4 4" xfId="1866"/>
    <cellStyle name="40 % - Akzent2 3 4 5" xfId="2584"/>
    <cellStyle name="40 % - Akzent2 3 5" xfId="304"/>
    <cellStyle name="40 % - Akzent2 3 5 2" xfId="1152"/>
    <cellStyle name="40 % - Akzent2 3 5 3" xfId="1868"/>
    <cellStyle name="40 % - Akzent2 3 5 4" xfId="2586"/>
    <cellStyle name="40 % - Akzent2 3 6" xfId="1145"/>
    <cellStyle name="40 % - Akzent2 3 7" xfId="1861"/>
    <cellStyle name="40 % - Akzent2 3 8" xfId="2579"/>
    <cellStyle name="40 % - Akzent2 4" xfId="305"/>
    <cellStyle name="40 % - Akzent2 4 2" xfId="306"/>
    <cellStyle name="40 % - Akzent2 4 2 2" xfId="307"/>
    <cellStyle name="40 % - Akzent2 4 2 2 2" xfId="1155"/>
    <cellStyle name="40 % - Akzent2 4 2 2 3" xfId="1871"/>
    <cellStyle name="40 % - Akzent2 4 2 2 4" xfId="2589"/>
    <cellStyle name="40 % - Akzent2 4 2 3" xfId="1154"/>
    <cellStyle name="40 % - Akzent2 4 2 4" xfId="1870"/>
    <cellStyle name="40 % - Akzent2 4 2 5" xfId="2588"/>
    <cellStyle name="40 % - Akzent2 4 3" xfId="308"/>
    <cellStyle name="40 % - Akzent2 4 3 2" xfId="309"/>
    <cellStyle name="40 % - Akzent2 4 3 2 2" xfId="1157"/>
    <cellStyle name="40 % - Akzent2 4 3 2 3" xfId="1873"/>
    <cellStyle name="40 % - Akzent2 4 3 2 4" xfId="2591"/>
    <cellStyle name="40 % - Akzent2 4 3 3" xfId="1156"/>
    <cellStyle name="40 % - Akzent2 4 3 4" xfId="1872"/>
    <cellStyle name="40 % - Akzent2 4 3 5" xfId="2590"/>
    <cellStyle name="40 % - Akzent2 4 4" xfId="310"/>
    <cellStyle name="40 % - Akzent2 4 4 2" xfId="1158"/>
    <cellStyle name="40 % - Akzent2 4 4 3" xfId="1874"/>
    <cellStyle name="40 % - Akzent2 4 4 4" xfId="2592"/>
    <cellStyle name="40 % - Akzent2 4 5" xfId="1153"/>
    <cellStyle name="40 % - Akzent2 4 6" xfId="1869"/>
    <cellStyle name="40 % - Akzent2 4 7" xfId="2587"/>
    <cellStyle name="40 % - Akzent2 5" xfId="311"/>
    <cellStyle name="40 % - Akzent2 5 2" xfId="312"/>
    <cellStyle name="40 % - Akzent2 5 2 2" xfId="1160"/>
    <cellStyle name="40 % - Akzent2 5 2 3" xfId="1876"/>
    <cellStyle name="40 % - Akzent2 5 2 4" xfId="2594"/>
    <cellStyle name="40 % - Akzent2 5 3" xfId="1159"/>
    <cellStyle name="40 % - Akzent2 5 4" xfId="1875"/>
    <cellStyle name="40 % - Akzent2 5 5" xfId="2593"/>
    <cellStyle name="40 % - Akzent2 6" xfId="313"/>
    <cellStyle name="40 % - Akzent2 6 2" xfId="314"/>
    <cellStyle name="40 % - Akzent2 6 2 2" xfId="1162"/>
    <cellStyle name="40 % - Akzent2 6 2 3" xfId="1878"/>
    <cellStyle name="40 % - Akzent2 6 2 4" xfId="2596"/>
    <cellStyle name="40 % - Akzent2 6 3" xfId="1161"/>
    <cellStyle name="40 % - Akzent2 6 4" xfId="1877"/>
    <cellStyle name="40 % - Akzent2 6 5" xfId="2595"/>
    <cellStyle name="40 % - Akzent2 7" xfId="315"/>
    <cellStyle name="40 % - Akzent2 7 2" xfId="1163"/>
    <cellStyle name="40 % - Akzent2 7 3" xfId="1879"/>
    <cellStyle name="40 % - Akzent2 7 4" xfId="2597"/>
    <cellStyle name="40 % - Akzent2 8" xfId="1557"/>
    <cellStyle name="40 % - Akzent2 9" xfId="2273"/>
    <cellStyle name="40 % - Akzent3" xfId="813" builtinId="39" customBuiltin="1"/>
    <cellStyle name="40 % - Akzent3 10" xfId="2993"/>
    <cellStyle name="40 % - Akzent3 2" xfId="316"/>
    <cellStyle name="40 % - Akzent3 2 2" xfId="317"/>
    <cellStyle name="40 % - Akzent3 2 2 2" xfId="318"/>
    <cellStyle name="40 % - Akzent3 2 2 2 2" xfId="319"/>
    <cellStyle name="40 % - Akzent3 2 2 2 2 2" xfId="1167"/>
    <cellStyle name="40 % - Akzent3 2 2 2 2 3" xfId="1883"/>
    <cellStyle name="40 % - Akzent3 2 2 2 2 4" xfId="2601"/>
    <cellStyle name="40 % - Akzent3 2 2 2 3" xfId="1166"/>
    <cellStyle name="40 % - Akzent3 2 2 2 4" xfId="1882"/>
    <cellStyle name="40 % - Akzent3 2 2 2 5" xfId="2600"/>
    <cellStyle name="40 % - Akzent3 2 2 3" xfId="320"/>
    <cellStyle name="40 % - Akzent3 2 2 3 2" xfId="321"/>
    <cellStyle name="40 % - Akzent3 2 2 3 2 2" xfId="1169"/>
    <cellStyle name="40 % - Akzent3 2 2 3 2 3" xfId="1885"/>
    <cellStyle name="40 % - Akzent3 2 2 3 2 4" xfId="2603"/>
    <cellStyle name="40 % - Akzent3 2 2 3 3" xfId="1168"/>
    <cellStyle name="40 % - Akzent3 2 2 3 4" xfId="1884"/>
    <cellStyle name="40 % - Akzent3 2 2 3 5" xfId="2602"/>
    <cellStyle name="40 % - Akzent3 2 2 4" xfId="322"/>
    <cellStyle name="40 % - Akzent3 2 2 4 2" xfId="323"/>
    <cellStyle name="40 % - Akzent3 2 2 4 2 2" xfId="1171"/>
    <cellStyle name="40 % - Akzent3 2 2 4 2 3" xfId="1887"/>
    <cellStyle name="40 % - Akzent3 2 2 4 2 4" xfId="2605"/>
    <cellStyle name="40 % - Akzent3 2 2 4 3" xfId="1170"/>
    <cellStyle name="40 % - Akzent3 2 2 4 4" xfId="1886"/>
    <cellStyle name="40 % - Akzent3 2 2 4 5" xfId="2604"/>
    <cellStyle name="40 % - Akzent3 2 2 5" xfId="324"/>
    <cellStyle name="40 % - Akzent3 2 2 5 2" xfId="1172"/>
    <cellStyle name="40 % - Akzent3 2 2 5 3" xfId="1888"/>
    <cellStyle name="40 % - Akzent3 2 2 5 4" xfId="2606"/>
    <cellStyle name="40 % - Akzent3 2 2 6" xfId="1165"/>
    <cellStyle name="40 % - Akzent3 2 2 7" xfId="1881"/>
    <cellStyle name="40 % - Akzent3 2 2 8" xfId="2599"/>
    <cellStyle name="40 % - Akzent3 2 3" xfId="325"/>
    <cellStyle name="40 % - Akzent3 2 3 2" xfId="326"/>
    <cellStyle name="40 % - Akzent3 2 3 2 2" xfId="327"/>
    <cellStyle name="40 % - Akzent3 2 3 2 2 2" xfId="1175"/>
    <cellStyle name="40 % - Akzent3 2 3 2 2 3" xfId="1891"/>
    <cellStyle name="40 % - Akzent3 2 3 2 2 4" xfId="2609"/>
    <cellStyle name="40 % - Akzent3 2 3 2 3" xfId="1174"/>
    <cellStyle name="40 % - Akzent3 2 3 2 4" xfId="1890"/>
    <cellStyle name="40 % - Akzent3 2 3 2 5" xfId="2608"/>
    <cellStyle name="40 % - Akzent3 2 3 3" xfId="328"/>
    <cellStyle name="40 % - Akzent3 2 3 3 2" xfId="329"/>
    <cellStyle name="40 % - Akzent3 2 3 3 2 2" xfId="1177"/>
    <cellStyle name="40 % - Akzent3 2 3 3 2 3" xfId="1893"/>
    <cellStyle name="40 % - Akzent3 2 3 3 2 4" xfId="2611"/>
    <cellStyle name="40 % - Akzent3 2 3 3 3" xfId="1176"/>
    <cellStyle name="40 % - Akzent3 2 3 3 4" xfId="1892"/>
    <cellStyle name="40 % - Akzent3 2 3 3 5" xfId="2610"/>
    <cellStyle name="40 % - Akzent3 2 3 4" xfId="330"/>
    <cellStyle name="40 % - Akzent3 2 3 4 2" xfId="1178"/>
    <cellStyle name="40 % - Akzent3 2 3 4 3" xfId="1894"/>
    <cellStyle name="40 % - Akzent3 2 3 4 4" xfId="2612"/>
    <cellStyle name="40 % - Akzent3 2 3 5" xfId="1173"/>
    <cellStyle name="40 % - Akzent3 2 3 6" xfId="1889"/>
    <cellStyle name="40 % - Akzent3 2 3 7" xfId="2607"/>
    <cellStyle name="40 % - Akzent3 2 4" xfId="331"/>
    <cellStyle name="40 % - Akzent3 2 4 2" xfId="332"/>
    <cellStyle name="40 % - Akzent3 2 4 2 2" xfId="1180"/>
    <cellStyle name="40 % - Akzent3 2 4 2 3" xfId="1896"/>
    <cellStyle name="40 % - Akzent3 2 4 2 4" xfId="2614"/>
    <cellStyle name="40 % - Akzent3 2 4 3" xfId="1179"/>
    <cellStyle name="40 % - Akzent3 2 4 4" xfId="1895"/>
    <cellStyle name="40 % - Akzent3 2 4 5" xfId="2613"/>
    <cellStyle name="40 % - Akzent3 2 5" xfId="333"/>
    <cellStyle name="40 % - Akzent3 2 5 2" xfId="334"/>
    <cellStyle name="40 % - Akzent3 2 5 2 2" xfId="1182"/>
    <cellStyle name="40 % - Akzent3 2 5 2 3" xfId="1898"/>
    <cellStyle name="40 % - Akzent3 2 5 2 4" xfId="2616"/>
    <cellStyle name="40 % - Akzent3 2 5 3" xfId="1181"/>
    <cellStyle name="40 % - Akzent3 2 5 4" xfId="1897"/>
    <cellStyle name="40 % - Akzent3 2 5 5" xfId="2615"/>
    <cellStyle name="40 % - Akzent3 2 6" xfId="335"/>
    <cellStyle name="40 % - Akzent3 2 6 2" xfId="1183"/>
    <cellStyle name="40 % - Akzent3 2 6 3" xfId="1899"/>
    <cellStyle name="40 % - Akzent3 2 6 4" xfId="2617"/>
    <cellStyle name="40 % - Akzent3 2 7" xfId="1164"/>
    <cellStyle name="40 % - Akzent3 2 8" xfId="1880"/>
    <cellStyle name="40 % - Akzent3 2 9" xfId="2598"/>
    <cellStyle name="40 % - Akzent3 3" xfId="336"/>
    <cellStyle name="40 % - Akzent3 3 2" xfId="337"/>
    <cellStyle name="40 % - Akzent3 3 2 2" xfId="338"/>
    <cellStyle name="40 % - Akzent3 3 2 2 2" xfId="1186"/>
    <cellStyle name="40 % - Akzent3 3 2 2 3" xfId="1902"/>
    <cellStyle name="40 % - Akzent3 3 2 2 4" xfId="2620"/>
    <cellStyle name="40 % - Akzent3 3 2 3" xfId="1185"/>
    <cellStyle name="40 % - Akzent3 3 2 4" xfId="1901"/>
    <cellStyle name="40 % - Akzent3 3 2 5" xfId="2619"/>
    <cellStyle name="40 % - Akzent3 3 3" xfId="339"/>
    <cellStyle name="40 % - Akzent3 3 3 2" xfId="340"/>
    <cellStyle name="40 % - Akzent3 3 3 2 2" xfId="1188"/>
    <cellStyle name="40 % - Akzent3 3 3 2 3" xfId="1904"/>
    <cellStyle name="40 % - Akzent3 3 3 2 4" xfId="2622"/>
    <cellStyle name="40 % - Akzent3 3 3 3" xfId="1187"/>
    <cellStyle name="40 % - Akzent3 3 3 4" xfId="1903"/>
    <cellStyle name="40 % - Akzent3 3 3 5" xfId="2621"/>
    <cellStyle name="40 % - Akzent3 3 4" xfId="341"/>
    <cellStyle name="40 % - Akzent3 3 4 2" xfId="342"/>
    <cellStyle name="40 % - Akzent3 3 4 2 2" xfId="1190"/>
    <cellStyle name="40 % - Akzent3 3 4 2 3" xfId="1906"/>
    <cellStyle name="40 % - Akzent3 3 4 2 4" xfId="2624"/>
    <cellStyle name="40 % - Akzent3 3 4 3" xfId="1189"/>
    <cellStyle name="40 % - Akzent3 3 4 4" xfId="1905"/>
    <cellStyle name="40 % - Akzent3 3 4 5" xfId="2623"/>
    <cellStyle name="40 % - Akzent3 3 5" xfId="343"/>
    <cellStyle name="40 % - Akzent3 3 5 2" xfId="1191"/>
    <cellStyle name="40 % - Akzent3 3 5 3" xfId="1907"/>
    <cellStyle name="40 % - Akzent3 3 5 4" xfId="2625"/>
    <cellStyle name="40 % - Akzent3 3 6" xfId="1184"/>
    <cellStyle name="40 % - Akzent3 3 7" xfId="1900"/>
    <cellStyle name="40 % - Akzent3 3 8" xfId="2618"/>
    <cellStyle name="40 % - Akzent3 4" xfId="344"/>
    <cellStyle name="40 % - Akzent3 4 2" xfId="345"/>
    <cellStyle name="40 % - Akzent3 4 2 2" xfId="346"/>
    <cellStyle name="40 % - Akzent3 4 2 2 2" xfId="1194"/>
    <cellStyle name="40 % - Akzent3 4 2 2 3" xfId="1910"/>
    <cellStyle name="40 % - Akzent3 4 2 2 4" xfId="2628"/>
    <cellStyle name="40 % - Akzent3 4 2 3" xfId="1193"/>
    <cellStyle name="40 % - Akzent3 4 2 4" xfId="1909"/>
    <cellStyle name="40 % - Akzent3 4 2 5" xfId="2627"/>
    <cellStyle name="40 % - Akzent3 4 3" xfId="347"/>
    <cellStyle name="40 % - Akzent3 4 3 2" xfId="348"/>
    <cellStyle name="40 % - Akzent3 4 3 2 2" xfId="1196"/>
    <cellStyle name="40 % - Akzent3 4 3 2 3" xfId="1912"/>
    <cellStyle name="40 % - Akzent3 4 3 2 4" xfId="2630"/>
    <cellStyle name="40 % - Akzent3 4 3 3" xfId="1195"/>
    <cellStyle name="40 % - Akzent3 4 3 4" xfId="1911"/>
    <cellStyle name="40 % - Akzent3 4 3 5" xfId="2629"/>
    <cellStyle name="40 % - Akzent3 4 4" xfId="349"/>
    <cellStyle name="40 % - Akzent3 4 4 2" xfId="1197"/>
    <cellStyle name="40 % - Akzent3 4 4 3" xfId="1913"/>
    <cellStyle name="40 % - Akzent3 4 4 4" xfId="2631"/>
    <cellStyle name="40 % - Akzent3 4 5" xfId="1192"/>
    <cellStyle name="40 % - Akzent3 4 6" xfId="1908"/>
    <cellStyle name="40 % - Akzent3 4 7" xfId="2626"/>
    <cellStyle name="40 % - Akzent3 5" xfId="350"/>
    <cellStyle name="40 % - Akzent3 5 2" xfId="351"/>
    <cellStyle name="40 % - Akzent3 5 2 2" xfId="1199"/>
    <cellStyle name="40 % - Akzent3 5 2 3" xfId="1915"/>
    <cellStyle name="40 % - Akzent3 5 2 4" xfId="2633"/>
    <cellStyle name="40 % - Akzent3 5 3" xfId="1198"/>
    <cellStyle name="40 % - Akzent3 5 4" xfId="1914"/>
    <cellStyle name="40 % - Akzent3 5 5" xfId="2632"/>
    <cellStyle name="40 % - Akzent3 6" xfId="352"/>
    <cellStyle name="40 % - Akzent3 6 2" xfId="353"/>
    <cellStyle name="40 % - Akzent3 6 2 2" xfId="1201"/>
    <cellStyle name="40 % - Akzent3 6 2 3" xfId="1917"/>
    <cellStyle name="40 % - Akzent3 6 2 4" xfId="2635"/>
    <cellStyle name="40 % - Akzent3 6 3" xfId="1200"/>
    <cellStyle name="40 % - Akzent3 6 4" xfId="1916"/>
    <cellStyle name="40 % - Akzent3 6 5" xfId="2634"/>
    <cellStyle name="40 % - Akzent3 7" xfId="354"/>
    <cellStyle name="40 % - Akzent3 7 2" xfId="1202"/>
    <cellStyle name="40 % - Akzent3 7 3" xfId="1918"/>
    <cellStyle name="40 % - Akzent3 7 4" xfId="2636"/>
    <cellStyle name="40 % - Akzent3 8" xfId="1559"/>
    <cellStyle name="40 % - Akzent3 9" xfId="2275"/>
    <cellStyle name="40 % - Akzent4" xfId="817" builtinId="43" customBuiltin="1"/>
    <cellStyle name="40 % - Akzent4 10" xfId="2995"/>
    <cellStyle name="40 % - Akzent4 2" xfId="355"/>
    <cellStyle name="40 % - Akzent4 2 2" xfId="356"/>
    <cellStyle name="40 % - Akzent4 2 2 2" xfId="357"/>
    <cellStyle name="40 % - Akzent4 2 2 2 2" xfId="358"/>
    <cellStyle name="40 % - Akzent4 2 2 2 2 2" xfId="1206"/>
    <cellStyle name="40 % - Akzent4 2 2 2 2 3" xfId="1922"/>
    <cellStyle name="40 % - Akzent4 2 2 2 2 4" xfId="2640"/>
    <cellStyle name="40 % - Akzent4 2 2 2 3" xfId="1205"/>
    <cellStyle name="40 % - Akzent4 2 2 2 4" xfId="1921"/>
    <cellStyle name="40 % - Akzent4 2 2 2 5" xfId="2639"/>
    <cellStyle name="40 % - Akzent4 2 2 3" xfId="359"/>
    <cellStyle name="40 % - Akzent4 2 2 3 2" xfId="360"/>
    <cellStyle name="40 % - Akzent4 2 2 3 2 2" xfId="1208"/>
    <cellStyle name="40 % - Akzent4 2 2 3 2 3" xfId="1924"/>
    <cellStyle name="40 % - Akzent4 2 2 3 2 4" xfId="2642"/>
    <cellStyle name="40 % - Akzent4 2 2 3 3" xfId="1207"/>
    <cellStyle name="40 % - Akzent4 2 2 3 4" xfId="1923"/>
    <cellStyle name="40 % - Akzent4 2 2 3 5" xfId="2641"/>
    <cellStyle name="40 % - Akzent4 2 2 4" xfId="361"/>
    <cellStyle name="40 % - Akzent4 2 2 4 2" xfId="362"/>
    <cellStyle name="40 % - Akzent4 2 2 4 2 2" xfId="1210"/>
    <cellStyle name="40 % - Akzent4 2 2 4 2 3" xfId="1926"/>
    <cellStyle name="40 % - Akzent4 2 2 4 2 4" xfId="2644"/>
    <cellStyle name="40 % - Akzent4 2 2 4 3" xfId="1209"/>
    <cellStyle name="40 % - Akzent4 2 2 4 4" xfId="1925"/>
    <cellStyle name="40 % - Akzent4 2 2 4 5" xfId="2643"/>
    <cellStyle name="40 % - Akzent4 2 2 5" xfId="363"/>
    <cellStyle name="40 % - Akzent4 2 2 5 2" xfId="1211"/>
    <cellStyle name="40 % - Akzent4 2 2 5 3" xfId="1927"/>
    <cellStyle name="40 % - Akzent4 2 2 5 4" xfId="2645"/>
    <cellStyle name="40 % - Akzent4 2 2 6" xfId="1204"/>
    <cellStyle name="40 % - Akzent4 2 2 7" xfId="1920"/>
    <cellStyle name="40 % - Akzent4 2 2 8" xfId="2638"/>
    <cellStyle name="40 % - Akzent4 2 3" xfId="364"/>
    <cellStyle name="40 % - Akzent4 2 3 2" xfId="365"/>
    <cellStyle name="40 % - Akzent4 2 3 2 2" xfId="366"/>
    <cellStyle name="40 % - Akzent4 2 3 2 2 2" xfId="1214"/>
    <cellStyle name="40 % - Akzent4 2 3 2 2 3" xfId="1930"/>
    <cellStyle name="40 % - Akzent4 2 3 2 2 4" xfId="2648"/>
    <cellStyle name="40 % - Akzent4 2 3 2 3" xfId="1213"/>
    <cellStyle name="40 % - Akzent4 2 3 2 4" xfId="1929"/>
    <cellStyle name="40 % - Akzent4 2 3 2 5" xfId="2647"/>
    <cellStyle name="40 % - Akzent4 2 3 3" xfId="367"/>
    <cellStyle name="40 % - Akzent4 2 3 3 2" xfId="368"/>
    <cellStyle name="40 % - Akzent4 2 3 3 2 2" xfId="1216"/>
    <cellStyle name="40 % - Akzent4 2 3 3 2 3" xfId="1932"/>
    <cellStyle name="40 % - Akzent4 2 3 3 2 4" xfId="2650"/>
    <cellStyle name="40 % - Akzent4 2 3 3 3" xfId="1215"/>
    <cellStyle name="40 % - Akzent4 2 3 3 4" xfId="1931"/>
    <cellStyle name="40 % - Akzent4 2 3 3 5" xfId="2649"/>
    <cellStyle name="40 % - Akzent4 2 3 4" xfId="369"/>
    <cellStyle name="40 % - Akzent4 2 3 4 2" xfId="1217"/>
    <cellStyle name="40 % - Akzent4 2 3 4 3" xfId="1933"/>
    <cellStyle name="40 % - Akzent4 2 3 4 4" xfId="2651"/>
    <cellStyle name="40 % - Akzent4 2 3 5" xfId="1212"/>
    <cellStyle name="40 % - Akzent4 2 3 6" xfId="1928"/>
    <cellStyle name="40 % - Akzent4 2 3 7" xfId="2646"/>
    <cellStyle name="40 % - Akzent4 2 4" xfId="370"/>
    <cellStyle name="40 % - Akzent4 2 4 2" xfId="371"/>
    <cellStyle name="40 % - Akzent4 2 4 2 2" xfId="1219"/>
    <cellStyle name="40 % - Akzent4 2 4 2 3" xfId="1935"/>
    <cellStyle name="40 % - Akzent4 2 4 2 4" xfId="2653"/>
    <cellStyle name="40 % - Akzent4 2 4 3" xfId="1218"/>
    <cellStyle name="40 % - Akzent4 2 4 4" xfId="1934"/>
    <cellStyle name="40 % - Akzent4 2 4 5" xfId="2652"/>
    <cellStyle name="40 % - Akzent4 2 5" xfId="372"/>
    <cellStyle name="40 % - Akzent4 2 5 2" xfId="373"/>
    <cellStyle name="40 % - Akzent4 2 5 2 2" xfId="1221"/>
    <cellStyle name="40 % - Akzent4 2 5 2 3" xfId="1937"/>
    <cellStyle name="40 % - Akzent4 2 5 2 4" xfId="2655"/>
    <cellStyle name="40 % - Akzent4 2 5 3" xfId="1220"/>
    <cellStyle name="40 % - Akzent4 2 5 4" xfId="1936"/>
    <cellStyle name="40 % - Akzent4 2 5 5" xfId="2654"/>
    <cellStyle name="40 % - Akzent4 2 6" xfId="374"/>
    <cellStyle name="40 % - Akzent4 2 6 2" xfId="1222"/>
    <cellStyle name="40 % - Akzent4 2 6 3" xfId="1938"/>
    <cellStyle name="40 % - Akzent4 2 6 4" xfId="2656"/>
    <cellStyle name="40 % - Akzent4 2 7" xfId="1203"/>
    <cellStyle name="40 % - Akzent4 2 8" xfId="1919"/>
    <cellStyle name="40 % - Akzent4 2 9" xfId="2637"/>
    <cellStyle name="40 % - Akzent4 3" xfId="375"/>
    <cellStyle name="40 % - Akzent4 3 2" xfId="376"/>
    <cellStyle name="40 % - Akzent4 3 2 2" xfId="377"/>
    <cellStyle name="40 % - Akzent4 3 2 2 2" xfId="1225"/>
    <cellStyle name="40 % - Akzent4 3 2 2 3" xfId="1941"/>
    <cellStyle name="40 % - Akzent4 3 2 2 4" xfId="2659"/>
    <cellStyle name="40 % - Akzent4 3 2 3" xfId="1224"/>
    <cellStyle name="40 % - Akzent4 3 2 4" xfId="1940"/>
    <cellStyle name="40 % - Akzent4 3 2 5" xfId="2658"/>
    <cellStyle name="40 % - Akzent4 3 3" xfId="378"/>
    <cellStyle name="40 % - Akzent4 3 3 2" xfId="379"/>
    <cellStyle name="40 % - Akzent4 3 3 2 2" xfId="1227"/>
    <cellStyle name="40 % - Akzent4 3 3 2 3" xfId="1943"/>
    <cellStyle name="40 % - Akzent4 3 3 2 4" xfId="2661"/>
    <cellStyle name="40 % - Akzent4 3 3 3" xfId="1226"/>
    <cellStyle name="40 % - Akzent4 3 3 4" xfId="1942"/>
    <cellStyle name="40 % - Akzent4 3 3 5" xfId="2660"/>
    <cellStyle name="40 % - Akzent4 3 4" xfId="380"/>
    <cellStyle name="40 % - Akzent4 3 4 2" xfId="381"/>
    <cellStyle name="40 % - Akzent4 3 4 2 2" xfId="1229"/>
    <cellStyle name="40 % - Akzent4 3 4 2 3" xfId="1945"/>
    <cellStyle name="40 % - Akzent4 3 4 2 4" xfId="2663"/>
    <cellStyle name="40 % - Akzent4 3 4 3" xfId="1228"/>
    <cellStyle name="40 % - Akzent4 3 4 4" xfId="1944"/>
    <cellStyle name="40 % - Akzent4 3 4 5" xfId="2662"/>
    <cellStyle name="40 % - Akzent4 3 5" xfId="382"/>
    <cellStyle name="40 % - Akzent4 3 5 2" xfId="1230"/>
    <cellStyle name="40 % - Akzent4 3 5 3" xfId="1946"/>
    <cellStyle name="40 % - Akzent4 3 5 4" xfId="2664"/>
    <cellStyle name="40 % - Akzent4 3 6" xfId="1223"/>
    <cellStyle name="40 % - Akzent4 3 7" xfId="1939"/>
    <cellStyle name="40 % - Akzent4 3 8" xfId="2657"/>
    <cellStyle name="40 % - Akzent4 4" xfId="383"/>
    <cellStyle name="40 % - Akzent4 4 2" xfId="384"/>
    <cellStyle name="40 % - Akzent4 4 2 2" xfId="385"/>
    <cellStyle name="40 % - Akzent4 4 2 2 2" xfId="1233"/>
    <cellStyle name="40 % - Akzent4 4 2 2 3" xfId="1949"/>
    <cellStyle name="40 % - Akzent4 4 2 2 4" xfId="2667"/>
    <cellStyle name="40 % - Akzent4 4 2 3" xfId="1232"/>
    <cellStyle name="40 % - Akzent4 4 2 4" xfId="1948"/>
    <cellStyle name="40 % - Akzent4 4 2 5" xfId="2666"/>
    <cellStyle name="40 % - Akzent4 4 3" xfId="386"/>
    <cellStyle name="40 % - Akzent4 4 3 2" xfId="387"/>
    <cellStyle name="40 % - Akzent4 4 3 2 2" xfId="1235"/>
    <cellStyle name="40 % - Akzent4 4 3 2 3" xfId="1951"/>
    <cellStyle name="40 % - Akzent4 4 3 2 4" xfId="2669"/>
    <cellStyle name="40 % - Akzent4 4 3 3" xfId="1234"/>
    <cellStyle name="40 % - Akzent4 4 3 4" xfId="1950"/>
    <cellStyle name="40 % - Akzent4 4 3 5" xfId="2668"/>
    <cellStyle name="40 % - Akzent4 4 4" xfId="388"/>
    <cellStyle name="40 % - Akzent4 4 4 2" xfId="1236"/>
    <cellStyle name="40 % - Akzent4 4 4 3" xfId="1952"/>
    <cellStyle name="40 % - Akzent4 4 4 4" xfId="2670"/>
    <cellStyle name="40 % - Akzent4 4 5" xfId="1231"/>
    <cellStyle name="40 % - Akzent4 4 6" xfId="1947"/>
    <cellStyle name="40 % - Akzent4 4 7" xfId="2665"/>
    <cellStyle name="40 % - Akzent4 5" xfId="389"/>
    <cellStyle name="40 % - Akzent4 5 2" xfId="390"/>
    <cellStyle name="40 % - Akzent4 5 2 2" xfId="1238"/>
    <cellStyle name="40 % - Akzent4 5 2 3" xfId="1954"/>
    <cellStyle name="40 % - Akzent4 5 2 4" xfId="2672"/>
    <cellStyle name="40 % - Akzent4 5 3" xfId="1237"/>
    <cellStyle name="40 % - Akzent4 5 4" xfId="1953"/>
    <cellStyle name="40 % - Akzent4 5 5" xfId="2671"/>
    <cellStyle name="40 % - Akzent4 6" xfId="391"/>
    <cellStyle name="40 % - Akzent4 6 2" xfId="392"/>
    <cellStyle name="40 % - Akzent4 6 2 2" xfId="1240"/>
    <cellStyle name="40 % - Akzent4 6 2 3" xfId="1956"/>
    <cellStyle name="40 % - Akzent4 6 2 4" xfId="2674"/>
    <cellStyle name="40 % - Akzent4 6 3" xfId="1239"/>
    <cellStyle name="40 % - Akzent4 6 4" xfId="1955"/>
    <cellStyle name="40 % - Akzent4 6 5" xfId="2673"/>
    <cellStyle name="40 % - Akzent4 7" xfId="393"/>
    <cellStyle name="40 % - Akzent4 7 2" xfId="1241"/>
    <cellStyle name="40 % - Akzent4 7 3" xfId="1957"/>
    <cellStyle name="40 % - Akzent4 7 4" xfId="2675"/>
    <cellStyle name="40 % - Akzent4 8" xfId="1561"/>
    <cellStyle name="40 % - Akzent4 9" xfId="2277"/>
    <cellStyle name="40 % - Akzent5" xfId="821" builtinId="47" customBuiltin="1"/>
    <cellStyle name="40 % - Akzent5 10" xfId="2997"/>
    <cellStyle name="40 % - Akzent5 2" xfId="394"/>
    <cellStyle name="40 % - Akzent5 2 2" xfId="395"/>
    <cellStyle name="40 % - Akzent5 2 2 2" xfId="396"/>
    <cellStyle name="40 % - Akzent5 2 2 2 2" xfId="397"/>
    <cellStyle name="40 % - Akzent5 2 2 2 2 2" xfId="1245"/>
    <cellStyle name="40 % - Akzent5 2 2 2 2 3" xfId="1961"/>
    <cellStyle name="40 % - Akzent5 2 2 2 2 4" xfId="2679"/>
    <cellStyle name="40 % - Akzent5 2 2 2 3" xfId="1244"/>
    <cellStyle name="40 % - Akzent5 2 2 2 4" xfId="1960"/>
    <cellStyle name="40 % - Akzent5 2 2 2 5" xfId="2678"/>
    <cellStyle name="40 % - Akzent5 2 2 3" xfId="398"/>
    <cellStyle name="40 % - Akzent5 2 2 3 2" xfId="399"/>
    <cellStyle name="40 % - Akzent5 2 2 3 2 2" xfId="1247"/>
    <cellStyle name="40 % - Akzent5 2 2 3 2 3" xfId="1963"/>
    <cellStyle name="40 % - Akzent5 2 2 3 2 4" xfId="2681"/>
    <cellStyle name="40 % - Akzent5 2 2 3 3" xfId="1246"/>
    <cellStyle name="40 % - Akzent5 2 2 3 4" xfId="1962"/>
    <cellStyle name="40 % - Akzent5 2 2 3 5" xfId="2680"/>
    <cellStyle name="40 % - Akzent5 2 2 4" xfId="400"/>
    <cellStyle name="40 % - Akzent5 2 2 4 2" xfId="401"/>
    <cellStyle name="40 % - Akzent5 2 2 4 2 2" xfId="1249"/>
    <cellStyle name="40 % - Akzent5 2 2 4 2 3" xfId="1965"/>
    <cellStyle name="40 % - Akzent5 2 2 4 2 4" xfId="2683"/>
    <cellStyle name="40 % - Akzent5 2 2 4 3" xfId="1248"/>
    <cellStyle name="40 % - Akzent5 2 2 4 4" xfId="1964"/>
    <cellStyle name="40 % - Akzent5 2 2 4 5" xfId="2682"/>
    <cellStyle name="40 % - Akzent5 2 2 5" xfId="402"/>
    <cellStyle name="40 % - Akzent5 2 2 5 2" xfId="1250"/>
    <cellStyle name="40 % - Akzent5 2 2 5 3" xfId="1966"/>
    <cellStyle name="40 % - Akzent5 2 2 5 4" xfId="2684"/>
    <cellStyle name="40 % - Akzent5 2 2 6" xfId="1243"/>
    <cellStyle name="40 % - Akzent5 2 2 7" xfId="1959"/>
    <cellStyle name="40 % - Akzent5 2 2 8" xfId="2677"/>
    <cellStyle name="40 % - Akzent5 2 3" xfId="403"/>
    <cellStyle name="40 % - Akzent5 2 3 2" xfId="404"/>
    <cellStyle name="40 % - Akzent5 2 3 2 2" xfId="405"/>
    <cellStyle name="40 % - Akzent5 2 3 2 2 2" xfId="1253"/>
    <cellStyle name="40 % - Akzent5 2 3 2 2 3" xfId="1969"/>
    <cellStyle name="40 % - Akzent5 2 3 2 2 4" xfId="2687"/>
    <cellStyle name="40 % - Akzent5 2 3 2 3" xfId="1252"/>
    <cellStyle name="40 % - Akzent5 2 3 2 4" xfId="1968"/>
    <cellStyle name="40 % - Akzent5 2 3 2 5" xfId="2686"/>
    <cellStyle name="40 % - Akzent5 2 3 3" xfId="406"/>
    <cellStyle name="40 % - Akzent5 2 3 3 2" xfId="407"/>
    <cellStyle name="40 % - Akzent5 2 3 3 2 2" xfId="1255"/>
    <cellStyle name="40 % - Akzent5 2 3 3 2 3" xfId="1971"/>
    <cellStyle name="40 % - Akzent5 2 3 3 2 4" xfId="2689"/>
    <cellStyle name="40 % - Akzent5 2 3 3 3" xfId="1254"/>
    <cellStyle name="40 % - Akzent5 2 3 3 4" xfId="1970"/>
    <cellStyle name="40 % - Akzent5 2 3 3 5" xfId="2688"/>
    <cellStyle name="40 % - Akzent5 2 3 4" xfId="408"/>
    <cellStyle name="40 % - Akzent5 2 3 4 2" xfId="1256"/>
    <cellStyle name="40 % - Akzent5 2 3 4 3" xfId="1972"/>
    <cellStyle name="40 % - Akzent5 2 3 4 4" xfId="2690"/>
    <cellStyle name="40 % - Akzent5 2 3 5" xfId="1251"/>
    <cellStyle name="40 % - Akzent5 2 3 6" xfId="1967"/>
    <cellStyle name="40 % - Akzent5 2 3 7" xfId="2685"/>
    <cellStyle name="40 % - Akzent5 2 4" xfId="409"/>
    <cellStyle name="40 % - Akzent5 2 4 2" xfId="410"/>
    <cellStyle name="40 % - Akzent5 2 4 2 2" xfId="1258"/>
    <cellStyle name="40 % - Akzent5 2 4 2 3" xfId="1974"/>
    <cellStyle name="40 % - Akzent5 2 4 2 4" xfId="2692"/>
    <cellStyle name="40 % - Akzent5 2 4 3" xfId="1257"/>
    <cellStyle name="40 % - Akzent5 2 4 4" xfId="1973"/>
    <cellStyle name="40 % - Akzent5 2 4 5" xfId="2691"/>
    <cellStyle name="40 % - Akzent5 2 5" xfId="411"/>
    <cellStyle name="40 % - Akzent5 2 5 2" xfId="412"/>
    <cellStyle name="40 % - Akzent5 2 5 2 2" xfId="1260"/>
    <cellStyle name="40 % - Akzent5 2 5 2 3" xfId="1976"/>
    <cellStyle name="40 % - Akzent5 2 5 2 4" xfId="2694"/>
    <cellStyle name="40 % - Akzent5 2 5 3" xfId="1259"/>
    <cellStyle name="40 % - Akzent5 2 5 4" xfId="1975"/>
    <cellStyle name="40 % - Akzent5 2 5 5" xfId="2693"/>
    <cellStyle name="40 % - Akzent5 2 6" xfId="413"/>
    <cellStyle name="40 % - Akzent5 2 6 2" xfId="1261"/>
    <cellStyle name="40 % - Akzent5 2 6 3" xfId="1977"/>
    <cellStyle name="40 % - Akzent5 2 6 4" xfId="2695"/>
    <cellStyle name="40 % - Akzent5 2 7" xfId="1242"/>
    <cellStyle name="40 % - Akzent5 2 8" xfId="1958"/>
    <cellStyle name="40 % - Akzent5 2 9" xfId="2676"/>
    <cellStyle name="40 % - Akzent5 3" xfId="414"/>
    <cellStyle name="40 % - Akzent5 3 2" xfId="415"/>
    <cellStyle name="40 % - Akzent5 3 2 2" xfId="416"/>
    <cellStyle name="40 % - Akzent5 3 2 2 2" xfId="1264"/>
    <cellStyle name="40 % - Akzent5 3 2 2 3" xfId="1980"/>
    <cellStyle name="40 % - Akzent5 3 2 2 4" xfId="2698"/>
    <cellStyle name="40 % - Akzent5 3 2 3" xfId="1263"/>
    <cellStyle name="40 % - Akzent5 3 2 4" xfId="1979"/>
    <cellStyle name="40 % - Akzent5 3 2 5" xfId="2697"/>
    <cellStyle name="40 % - Akzent5 3 3" xfId="417"/>
    <cellStyle name="40 % - Akzent5 3 3 2" xfId="418"/>
    <cellStyle name="40 % - Akzent5 3 3 2 2" xfId="1266"/>
    <cellStyle name="40 % - Akzent5 3 3 2 3" xfId="1982"/>
    <cellStyle name="40 % - Akzent5 3 3 2 4" xfId="2700"/>
    <cellStyle name="40 % - Akzent5 3 3 3" xfId="1265"/>
    <cellStyle name="40 % - Akzent5 3 3 4" xfId="1981"/>
    <cellStyle name="40 % - Akzent5 3 3 5" xfId="2699"/>
    <cellStyle name="40 % - Akzent5 3 4" xfId="419"/>
    <cellStyle name="40 % - Akzent5 3 4 2" xfId="420"/>
    <cellStyle name="40 % - Akzent5 3 4 2 2" xfId="1268"/>
    <cellStyle name="40 % - Akzent5 3 4 2 3" xfId="1984"/>
    <cellStyle name="40 % - Akzent5 3 4 2 4" xfId="2702"/>
    <cellStyle name="40 % - Akzent5 3 4 3" xfId="1267"/>
    <cellStyle name="40 % - Akzent5 3 4 4" xfId="1983"/>
    <cellStyle name="40 % - Akzent5 3 4 5" xfId="2701"/>
    <cellStyle name="40 % - Akzent5 3 5" xfId="421"/>
    <cellStyle name="40 % - Akzent5 3 5 2" xfId="1269"/>
    <cellStyle name="40 % - Akzent5 3 5 3" xfId="1985"/>
    <cellStyle name="40 % - Akzent5 3 5 4" xfId="2703"/>
    <cellStyle name="40 % - Akzent5 3 6" xfId="1262"/>
    <cellStyle name="40 % - Akzent5 3 7" xfId="1978"/>
    <cellStyle name="40 % - Akzent5 3 8" xfId="2696"/>
    <cellStyle name="40 % - Akzent5 4" xfId="422"/>
    <cellStyle name="40 % - Akzent5 4 2" xfId="423"/>
    <cellStyle name="40 % - Akzent5 4 2 2" xfId="424"/>
    <cellStyle name="40 % - Akzent5 4 2 2 2" xfId="1272"/>
    <cellStyle name="40 % - Akzent5 4 2 2 3" xfId="1988"/>
    <cellStyle name="40 % - Akzent5 4 2 2 4" xfId="2706"/>
    <cellStyle name="40 % - Akzent5 4 2 3" xfId="1271"/>
    <cellStyle name="40 % - Akzent5 4 2 4" xfId="1987"/>
    <cellStyle name="40 % - Akzent5 4 2 5" xfId="2705"/>
    <cellStyle name="40 % - Akzent5 4 3" xfId="425"/>
    <cellStyle name="40 % - Akzent5 4 3 2" xfId="426"/>
    <cellStyle name="40 % - Akzent5 4 3 2 2" xfId="1274"/>
    <cellStyle name="40 % - Akzent5 4 3 2 3" xfId="1990"/>
    <cellStyle name="40 % - Akzent5 4 3 2 4" xfId="2708"/>
    <cellStyle name="40 % - Akzent5 4 3 3" xfId="1273"/>
    <cellStyle name="40 % - Akzent5 4 3 4" xfId="1989"/>
    <cellStyle name="40 % - Akzent5 4 3 5" xfId="2707"/>
    <cellStyle name="40 % - Akzent5 4 4" xfId="427"/>
    <cellStyle name="40 % - Akzent5 4 4 2" xfId="1275"/>
    <cellStyle name="40 % - Akzent5 4 4 3" xfId="1991"/>
    <cellStyle name="40 % - Akzent5 4 4 4" xfId="2709"/>
    <cellStyle name="40 % - Akzent5 4 5" xfId="1270"/>
    <cellStyle name="40 % - Akzent5 4 6" xfId="1986"/>
    <cellStyle name="40 % - Akzent5 4 7" xfId="2704"/>
    <cellStyle name="40 % - Akzent5 5" xfId="428"/>
    <cellStyle name="40 % - Akzent5 5 2" xfId="429"/>
    <cellStyle name="40 % - Akzent5 5 2 2" xfId="1277"/>
    <cellStyle name="40 % - Akzent5 5 2 3" xfId="1993"/>
    <cellStyle name="40 % - Akzent5 5 2 4" xfId="2711"/>
    <cellStyle name="40 % - Akzent5 5 3" xfId="1276"/>
    <cellStyle name="40 % - Akzent5 5 4" xfId="1992"/>
    <cellStyle name="40 % - Akzent5 5 5" xfId="2710"/>
    <cellStyle name="40 % - Akzent5 6" xfId="430"/>
    <cellStyle name="40 % - Akzent5 6 2" xfId="431"/>
    <cellStyle name="40 % - Akzent5 6 2 2" xfId="1279"/>
    <cellStyle name="40 % - Akzent5 6 2 3" xfId="1995"/>
    <cellStyle name="40 % - Akzent5 6 2 4" xfId="2713"/>
    <cellStyle name="40 % - Akzent5 6 3" xfId="1278"/>
    <cellStyle name="40 % - Akzent5 6 4" xfId="1994"/>
    <cellStyle name="40 % - Akzent5 6 5" xfId="2712"/>
    <cellStyle name="40 % - Akzent5 7" xfId="432"/>
    <cellStyle name="40 % - Akzent5 7 2" xfId="1280"/>
    <cellStyle name="40 % - Akzent5 7 3" xfId="1996"/>
    <cellStyle name="40 % - Akzent5 7 4" xfId="2714"/>
    <cellStyle name="40 % - Akzent5 8" xfId="1563"/>
    <cellStyle name="40 % - Akzent5 9" xfId="2279"/>
    <cellStyle name="40 % - Akzent6" xfId="825" builtinId="51" customBuiltin="1"/>
    <cellStyle name="40 % - Akzent6 10" xfId="2999"/>
    <cellStyle name="40 % - Akzent6 2" xfId="433"/>
    <cellStyle name="40 % - Akzent6 2 2" xfId="434"/>
    <cellStyle name="40 % - Akzent6 2 2 2" xfId="435"/>
    <cellStyle name="40 % - Akzent6 2 2 2 2" xfId="436"/>
    <cellStyle name="40 % - Akzent6 2 2 2 2 2" xfId="1284"/>
    <cellStyle name="40 % - Akzent6 2 2 2 2 3" xfId="2000"/>
    <cellStyle name="40 % - Akzent6 2 2 2 2 4" xfId="2718"/>
    <cellStyle name="40 % - Akzent6 2 2 2 3" xfId="1283"/>
    <cellStyle name="40 % - Akzent6 2 2 2 4" xfId="1999"/>
    <cellStyle name="40 % - Akzent6 2 2 2 5" xfId="2717"/>
    <cellStyle name="40 % - Akzent6 2 2 3" xfId="437"/>
    <cellStyle name="40 % - Akzent6 2 2 3 2" xfId="438"/>
    <cellStyle name="40 % - Akzent6 2 2 3 2 2" xfId="1286"/>
    <cellStyle name="40 % - Akzent6 2 2 3 2 3" xfId="2002"/>
    <cellStyle name="40 % - Akzent6 2 2 3 2 4" xfId="2720"/>
    <cellStyle name="40 % - Akzent6 2 2 3 3" xfId="1285"/>
    <cellStyle name="40 % - Akzent6 2 2 3 4" xfId="2001"/>
    <cellStyle name="40 % - Akzent6 2 2 3 5" xfId="2719"/>
    <cellStyle name="40 % - Akzent6 2 2 4" xfId="439"/>
    <cellStyle name="40 % - Akzent6 2 2 4 2" xfId="440"/>
    <cellStyle name="40 % - Akzent6 2 2 4 2 2" xfId="1288"/>
    <cellStyle name="40 % - Akzent6 2 2 4 2 3" xfId="2004"/>
    <cellStyle name="40 % - Akzent6 2 2 4 2 4" xfId="2722"/>
    <cellStyle name="40 % - Akzent6 2 2 4 3" xfId="1287"/>
    <cellStyle name="40 % - Akzent6 2 2 4 4" xfId="2003"/>
    <cellStyle name="40 % - Akzent6 2 2 4 5" xfId="2721"/>
    <cellStyle name="40 % - Akzent6 2 2 5" xfId="441"/>
    <cellStyle name="40 % - Akzent6 2 2 5 2" xfId="1289"/>
    <cellStyle name="40 % - Akzent6 2 2 5 3" xfId="2005"/>
    <cellStyle name="40 % - Akzent6 2 2 5 4" xfId="2723"/>
    <cellStyle name="40 % - Akzent6 2 2 6" xfId="1282"/>
    <cellStyle name="40 % - Akzent6 2 2 7" xfId="1998"/>
    <cellStyle name="40 % - Akzent6 2 2 8" xfId="2716"/>
    <cellStyle name="40 % - Akzent6 2 3" xfId="442"/>
    <cellStyle name="40 % - Akzent6 2 3 2" xfId="443"/>
    <cellStyle name="40 % - Akzent6 2 3 2 2" xfId="444"/>
    <cellStyle name="40 % - Akzent6 2 3 2 2 2" xfId="1292"/>
    <cellStyle name="40 % - Akzent6 2 3 2 2 3" xfId="2008"/>
    <cellStyle name="40 % - Akzent6 2 3 2 2 4" xfId="2726"/>
    <cellStyle name="40 % - Akzent6 2 3 2 3" xfId="1291"/>
    <cellStyle name="40 % - Akzent6 2 3 2 4" xfId="2007"/>
    <cellStyle name="40 % - Akzent6 2 3 2 5" xfId="2725"/>
    <cellStyle name="40 % - Akzent6 2 3 3" xfId="445"/>
    <cellStyle name="40 % - Akzent6 2 3 3 2" xfId="446"/>
    <cellStyle name="40 % - Akzent6 2 3 3 2 2" xfId="1294"/>
    <cellStyle name="40 % - Akzent6 2 3 3 2 3" xfId="2010"/>
    <cellStyle name="40 % - Akzent6 2 3 3 2 4" xfId="2728"/>
    <cellStyle name="40 % - Akzent6 2 3 3 3" xfId="1293"/>
    <cellStyle name="40 % - Akzent6 2 3 3 4" xfId="2009"/>
    <cellStyle name="40 % - Akzent6 2 3 3 5" xfId="2727"/>
    <cellStyle name="40 % - Akzent6 2 3 4" xfId="447"/>
    <cellStyle name="40 % - Akzent6 2 3 4 2" xfId="1295"/>
    <cellStyle name="40 % - Akzent6 2 3 4 3" xfId="2011"/>
    <cellStyle name="40 % - Akzent6 2 3 4 4" xfId="2729"/>
    <cellStyle name="40 % - Akzent6 2 3 5" xfId="1290"/>
    <cellStyle name="40 % - Akzent6 2 3 6" xfId="2006"/>
    <cellStyle name="40 % - Akzent6 2 3 7" xfId="2724"/>
    <cellStyle name="40 % - Akzent6 2 4" xfId="448"/>
    <cellStyle name="40 % - Akzent6 2 4 2" xfId="449"/>
    <cellStyle name="40 % - Akzent6 2 4 2 2" xfId="1297"/>
    <cellStyle name="40 % - Akzent6 2 4 2 3" xfId="2013"/>
    <cellStyle name="40 % - Akzent6 2 4 2 4" xfId="2731"/>
    <cellStyle name="40 % - Akzent6 2 4 3" xfId="1296"/>
    <cellStyle name="40 % - Akzent6 2 4 4" xfId="2012"/>
    <cellStyle name="40 % - Akzent6 2 4 5" xfId="2730"/>
    <cellStyle name="40 % - Akzent6 2 5" xfId="450"/>
    <cellStyle name="40 % - Akzent6 2 5 2" xfId="451"/>
    <cellStyle name="40 % - Akzent6 2 5 2 2" xfId="1299"/>
    <cellStyle name="40 % - Akzent6 2 5 2 3" xfId="2015"/>
    <cellStyle name="40 % - Akzent6 2 5 2 4" xfId="2733"/>
    <cellStyle name="40 % - Akzent6 2 5 3" xfId="1298"/>
    <cellStyle name="40 % - Akzent6 2 5 4" xfId="2014"/>
    <cellStyle name="40 % - Akzent6 2 5 5" xfId="2732"/>
    <cellStyle name="40 % - Akzent6 2 6" xfId="452"/>
    <cellStyle name="40 % - Akzent6 2 6 2" xfId="1300"/>
    <cellStyle name="40 % - Akzent6 2 6 3" xfId="2016"/>
    <cellStyle name="40 % - Akzent6 2 6 4" xfId="2734"/>
    <cellStyle name="40 % - Akzent6 2 7" xfId="1281"/>
    <cellStyle name="40 % - Akzent6 2 8" xfId="1997"/>
    <cellStyle name="40 % - Akzent6 2 9" xfId="2715"/>
    <cellStyle name="40 % - Akzent6 3" xfId="453"/>
    <cellStyle name="40 % - Akzent6 3 2" xfId="454"/>
    <cellStyle name="40 % - Akzent6 3 2 2" xfId="455"/>
    <cellStyle name="40 % - Akzent6 3 2 2 2" xfId="1303"/>
    <cellStyle name="40 % - Akzent6 3 2 2 3" xfId="2019"/>
    <cellStyle name="40 % - Akzent6 3 2 2 4" xfId="2737"/>
    <cellStyle name="40 % - Akzent6 3 2 3" xfId="1302"/>
    <cellStyle name="40 % - Akzent6 3 2 4" xfId="2018"/>
    <cellStyle name="40 % - Akzent6 3 2 5" xfId="2736"/>
    <cellStyle name="40 % - Akzent6 3 3" xfId="456"/>
    <cellStyle name="40 % - Akzent6 3 3 2" xfId="457"/>
    <cellStyle name="40 % - Akzent6 3 3 2 2" xfId="1305"/>
    <cellStyle name="40 % - Akzent6 3 3 2 3" xfId="2021"/>
    <cellStyle name="40 % - Akzent6 3 3 2 4" xfId="2739"/>
    <cellStyle name="40 % - Akzent6 3 3 3" xfId="1304"/>
    <cellStyle name="40 % - Akzent6 3 3 4" xfId="2020"/>
    <cellStyle name="40 % - Akzent6 3 3 5" xfId="2738"/>
    <cellStyle name="40 % - Akzent6 3 4" xfId="458"/>
    <cellStyle name="40 % - Akzent6 3 4 2" xfId="459"/>
    <cellStyle name="40 % - Akzent6 3 4 2 2" xfId="1307"/>
    <cellStyle name="40 % - Akzent6 3 4 2 3" xfId="2023"/>
    <cellStyle name="40 % - Akzent6 3 4 2 4" xfId="2741"/>
    <cellStyle name="40 % - Akzent6 3 4 3" xfId="1306"/>
    <cellStyle name="40 % - Akzent6 3 4 4" xfId="2022"/>
    <cellStyle name="40 % - Akzent6 3 4 5" xfId="2740"/>
    <cellStyle name="40 % - Akzent6 3 5" xfId="460"/>
    <cellStyle name="40 % - Akzent6 3 5 2" xfId="1308"/>
    <cellStyle name="40 % - Akzent6 3 5 3" xfId="2024"/>
    <cellStyle name="40 % - Akzent6 3 5 4" xfId="2742"/>
    <cellStyle name="40 % - Akzent6 3 6" xfId="1301"/>
    <cellStyle name="40 % - Akzent6 3 7" xfId="2017"/>
    <cellStyle name="40 % - Akzent6 3 8" xfId="2735"/>
    <cellStyle name="40 % - Akzent6 4" xfId="461"/>
    <cellStyle name="40 % - Akzent6 4 2" xfId="462"/>
    <cellStyle name="40 % - Akzent6 4 2 2" xfId="463"/>
    <cellStyle name="40 % - Akzent6 4 2 2 2" xfId="1311"/>
    <cellStyle name="40 % - Akzent6 4 2 2 3" xfId="2027"/>
    <cellStyle name="40 % - Akzent6 4 2 2 4" xfId="2745"/>
    <cellStyle name="40 % - Akzent6 4 2 3" xfId="1310"/>
    <cellStyle name="40 % - Akzent6 4 2 4" xfId="2026"/>
    <cellStyle name="40 % - Akzent6 4 2 5" xfId="2744"/>
    <cellStyle name="40 % - Akzent6 4 3" xfId="464"/>
    <cellStyle name="40 % - Akzent6 4 3 2" xfId="465"/>
    <cellStyle name="40 % - Akzent6 4 3 2 2" xfId="1313"/>
    <cellStyle name="40 % - Akzent6 4 3 2 3" xfId="2029"/>
    <cellStyle name="40 % - Akzent6 4 3 2 4" xfId="2747"/>
    <cellStyle name="40 % - Akzent6 4 3 3" xfId="1312"/>
    <cellStyle name="40 % - Akzent6 4 3 4" xfId="2028"/>
    <cellStyle name="40 % - Akzent6 4 3 5" xfId="2746"/>
    <cellStyle name="40 % - Akzent6 4 4" xfId="466"/>
    <cellStyle name="40 % - Akzent6 4 4 2" xfId="1314"/>
    <cellStyle name="40 % - Akzent6 4 4 3" xfId="2030"/>
    <cellStyle name="40 % - Akzent6 4 4 4" xfId="2748"/>
    <cellStyle name="40 % - Akzent6 4 5" xfId="1309"/>
    <cellStyle name="40 % - Akzent6 4 6" xfId="2025"/>
    <cellStyle name="40 % - Akzent6 4 7" xfId="2743"/>
    <cellStyle name="40 % - Akzent6 5" xfId="467"/>
    <cellStyle name="40 % - Akzent6 5 2" xfId="468"/>
    <cellStyle name="40 % - Akzent6 5 2 2" xfId="1316"/>
    <cellStyle name="40 % - Akzent6 5 2 3" xfId="2032"/>
    <cellStyle name="40 % - Akzent6 5 2 4" xfId="2750"/>
    <cellStyle name="40 % - Akzent6 5 3" xfId="1315"/>
    <cellStyle name="40 % - Akzent6 5 4" xfId="2031"/>
    <cellStyle name="40 % - Akzent6 5 5" xfId="2749"/>
    <cellStyle name="40 % - Akzent6 6" xfId="469"/>
    <cellStyle name="40 % - Akzent6 6 2" xfId="470"/>
    <cellStyle name="40 % - Akzent6 6 2 2" xfId="1318"/>
    <cellStyle name="40 % - Akzent6 6 2 3" xfId="2034"/>
    <cellStyle name="40 % - Akzent6 6 2 4" xfId="2752"/>
    <cellStyle name="40 % - Akzent6 6 3" xfId="1317"/>
    <cellStyle name="40 % - Akzent6 6 4" xfId="2033"/>
    <cellStyle name="40 % - Akzent6 6 5" xfId="2751"/>
    <cellStyle name="40 % - Akzent6 7" xfId="471"/>
    <cellStyle name="40 % - Akzent6 7 2" xfId="1319"/>
    <cellStyle name="40 % - Akzent6 7 3" xfId="2035"/>
    <cellStyle name="40 % - Akzent6 7 4" xfId="2753"/>
    <cellStyle name="40 % - Akzent6 8" xfId="1565"/>
    <cellStyle name="40 % - Akzent6 9" xfId="2281"/>
    <cellStyle name="60 % - Akzent1" xfId="806" builtinId="32" customBuiltin="1"/>
    <cellStyle name="60 % - Akzent2" xfId="810" builtinId="36" customBuiltin="1"/>
    <cellStyle name="60 % - Akzent3" xfId="814" builtinId="40" customBuiltin="1"/>
    <cellStyle name="60 % - Akzent4" xfId="818" builtinId="44" customBuiltin="1"/>
    <cellStyle name="60 % - Akzent5" xfId="822" builtinId="48" customBuiltin="1"/>
    <cellStyle name="60 % - Akzent6" xfId="826" builtinId="52" customBuiltin="1"/>
    <cellStyle name="Akzent1" xfId="803" builtinId="29" customBuiltin="1"/>
    <cellStyle name="Akzent2" xfId="807" builtinId="33" customBuiltin="1"/>
    <cellStyle name="Akzent3" xfId="811" builtinId="37" customBuiltin="1"/>
    <cellStyle name="Akzent4" xfId="815" builtinId="41" customBuiltin="1"/>
    <cellStyle name="Akzent5" xfId="819" builtinId="45" customBuiltin="1"/>
    <cellStyle name="Akzent6" xfId="823" builtinId="49" customBuiltin="1"/>
    <cellStyle name="Ausgabe" xfId="796" builtinId="21" customBuiltin="1"/>
    <cellStyle name="Berechnung" xfId="797" builtinId="22" customBuiltin="1"/>
    <cellStyle name="Eingabe" xfId="795" builtinId="20" customBuiltin="1"/>
    <cellStyle name="Ergebnis" xfId="802" builtinId="25" customBuiltin="1"/>
    <cellStyle name="Erklärender Text" xfId="801" builtinId="53" customBuiltin="1"/>
    <cellStyle name="Euro" xfId="472"/>
    <cellStyle name="Euro 2" xfId="473"/>
    <cellStyle name="Euro 2 2" xfId="474"/>
    <cellStyle name="Euro 2 2 2" xfId="475"/>
    <cellStyle name="Euro 2 3" xfId="476"/>
    <cellStyle name="Euro 2 3 2" xfId="477"/>
    <cellStyle name="Euro 2 4" xfId="478"/>
    <cellStyle name="Euro 2 4 2" xfId="479"/>
    <cellStyle name="Euro 2 5" xfId="480"/>
    <cellStyle name="Euro 2 5 2" xfId="481"/>
    <cellStyle name="Euro 2 6" xfId="482"/>
    <cellStyle name="Euro 3" xfId="483"/>
    <cellStyle name="Euro 3 2" xfId="484"/>
    <cellStyle name="Euro 3 2 2" xfId="485"/>
    <cellStyle name="Euro 3 2 2 2" xfId="486"/>
    <cellStyle name="Euro 3 2 3" xfId="487"/>
    <cellStyle name="Euro 3 3" xfId="488"/>
    <cellStyle name="Euro 3 3 2" xfId="489"/>
    <cellStyle name="Euro 3 4" xfId="490"/>
    <cellStyle name="Euro 3 4 2" xfId="491"/>
    <cellStyle name="Euro 3 5" xfId="492"/>
    <cellStyle name="Euro 4" xfId="493"/>
    <cellStyle name="Euro 4 2" xfId="494"/>
    <cellStyle name="Euro 5" xfId="495"/>
    <cellStyle name="Euro 5 2" xfId="496"/>
    <cellStyle name="Euro 6" xfId="497"/>
    <cellStyle name="Gut" xfId="792" builtinId="26" customBuiltin="1"/>
    <cellStyle name="Hyperlink" xfId="3023" builtinId="8"/>
    <cellStyle name="Hyperlink 2" xfId="498"/>
    <cellStyle name="Komma" xfId="784" builtinId="3"/>
    <cellStyle name="Komma 10" xfId="1553"/>
    <cellStyle name="Komma 11" xfId="2269"/>
    <cellStyle name="Komma 12" xfId="2987"/>
    <cellStyle name="Komma 2" xfId="2"/>
    <cellStyle name="Komma 2 2" xfId="831"/>
    <cellStyle name="Komma 2 2 2" xfId="2283"/>
    <cellStyle name="Komma 2 2 3" xfId="3001"/>
    <cellStyle name="Komma 2 3" xfId="837"/>
    <cellStyle name="Komma 2 3 2" xfId="3012"/>
    <cellStyle name="Komma 2 4" xfId="3005"/>
    <cellStyle name="Komma 3" xfId="499"/>
    <cellStyle name="Komma 3 2" xfId="500"/>
    <cellStyle name="Komma 3 2 2" xfId="501"/>
    <cellStyle name="Komma 3 2 2 2" xfId="502"/>
    <cellStyle name="Komma 3 2 2 2 2" xfId="1323"/>
    <cellStyle name="Komma 3 2 2 2 3" xfId="2039"/>
    <cellStyle name="Komma 3 2 2 2 4" xfId="2757"/>
    <cellStyle name="Komma 3 2 2 3" xfId="1322"/>
    <cellStyle name="Komma 3 2 2 4" xfId="2038"/>
    <cellStyle name="Komma 3 2 2 5" xfId="2756"/>
    <cellStyle name="Komma 3 2 3" xfId="503"/>
    <cellStyle name="Komma 3 2 3 2" xfId="504"/>
    <cellStyle name="Komma 3 2 3 2 2" xfId="1325"/>
    <cellStyle name="Komma 3 2 3 2 3" xfId="2041"/>
    <cellStyle name="Komma 3 2 3 2 4" xfId="2759"/>
    <cellStyle name="Komma 3 2 3 3" xfId="1324"/>
    <cellStyle name="Komma 3 2 3 4" xfId="2040"/>
    <cellStyle name="Komma 3 2 3 5" xfId="2758"/>
    <cellStyle name="Komma 3 2 4" xfId="505"/>
    <cellStyle name="Komma 3 2 4 2" xfId="506"/>
    <cellStyle name="Komma 3 2 4 2 2" xfId="1327"/>
    <cellStyle name="Komma 3 2 4 2 3" xfId="2043"/>
    <cellStyle name="Komma 3 2 4 2 4" xfId="2761"/>
    <cellStyle name="Komma 3 2 4 3" xfId="1326"/>
    <cellStyle name="Komma 3 2 4 4" xfId="2042"/>
    <cellStyle name="Komma 3 2 4 5" xfId="2760"/>
    <cellStyle name="Komma 3 2 5" xfId="507"/>
    <cellStyle name="Komma 3 2 5 2" xfId="1328"/>
    <cellStyle name="Komma 3 2 5 3" xfId="2044"/>
    <cellStyle name="Komma 3 2 5 4" xfId="2762"/>
    <cellStyle name="Komma 3 2 6" xfId="1321"/>
    <cellStyle name="Komma 3 2 7" xfId="2037"/>
    <cellStyle name="Komma 3 2 8" xfId="2755"/>
    <cellStyle name="Komma 3 3" xfId="508"/>
    <cellStyle name="Komma 3 3 2" xfId="509"/>
    <cellStyle name="Komma 3 3 2 2" xfId="510"/>
    <cellStyle name="Komma 3 3 2 2 2" xfId="1331"/>
    <cellStyle name="Komma 3 3 2 2 3" xfId="2047"/>
    <cellStyle name="Komma 3 3 2 2 4" xfId="2765"/>
    <cellStyle name="Komma 3 3 2 3" xfId="1330"/>
    <cellStyle name="Komma 3 3 2 4" xfId="2046"/>
    <cellStyle name="Komma 3 3 2 5" xfId="2764"/>
    <cellStyle name="Komma 3 3 3" xfId="511"/>
    <cellStyle name="Komma 3 3 3 2" xfId="512"/>
    <cellStyle name="Komma 3 3 3 2 2" xfId="1333"/>
    <cellStyle name="Komma 3 3 3 2 3" xfId="2049"/>
    <cellStyle name="Komma 3 3 3 2 4" xfId="2767"/>
    <cellStyle name="Komma 3 3 3 3" xfId="1332"/>
    <cellStyle name="Komma 3 3 3 4" xfId="2048"/>
    <cellStyle name="Komma 3 3 3 5" xfId="2766"/>
    <cellStyle name="Komma 3 3 4" xfId="513"/>
    <cellStyle name="Komma 3 3 4 2" xfId="1334"/>
    <cellStyle name="Komma 3 3 4 3" xfId="2050"/>
    <cellStyle name="Komma 3 3 4 4" xfId="2768"/>
    <cellStyle name="Komma 3 3 5" xfId="1329"/>
    <cellStyle name="Komma 3 3 6" xfId="2045"/>
    <cellStyle name="Komma 3 3 7" xfId="2763"/>
    <cellStyle name="Komma 3 4" xfId="514"/>
    <cellStyle name="Komma 3 4 2" xfId="515"/>
    <cellStyle name="Komma 3 4 2 2" xfId="1336"/>
    <cellStyle name="Komma 3 4 2 3" xfId="2052"/>
    <cellStyle name="Komma 3 4 2 4" xfId="2770"/>
    <cellStyle name="Komma 3 4 3" xfId="1335"/>
    <cellStyle name="Komma 3 4 4" xfId="2051"/>
    <cellStyle name="Komma 3 4 5" xfId="2769"/>
    <cellStyle name="Komma 3 5" xfId="516"/>
    <cellStyle name="Komma 3 5 2" xfId="517"/>
    <cellStyle name="Komma 3 5 2 2" xfId="1338"/>
    <cellStyle name="Komma 3 5 2 3" xfId="2054"/>
    <cellStyle name="Komma 3 5 2 4" xfId="2772"/>
    <cellStyle name="Komma 3 5 3" xfId="1337"/>
    <cellStyle name="Komma 3 5 4" xfId="2053"/>
    <cellStyle name="Komma 3 5 5" xfId="2771"/>
    <cellStyle name="Komma 3 6" xfId="518"/>
    <cellStyle name="Komma 3 6 2" xfId="1339"/>
    <cellStyle name="Komma 3 6 3" xfId="2055"/>
    <cellStyle name="Komma 3 6 4" xfId="2773"/>
    <cellStyle name="Komma 3 7" xfId="1320"/>
    <cellStyle name="Komma 3 8" xfId="2036"/>
    <cellStyle name="Komma 3 9" xfId="2754"/>
    <cellStyle name="Komma 4" xfId="519"/>
    <cellStyle name="Komma 4 2" xfId="520"/>
    <cellStyle name="Komma 4 2 2" xfId="521"/>
    <cellStyle name="Komma 4 2 2 2" xfId="522"/>
    <cellStyle name="Komma 4 2 2 2 2" xfId="1343"/>
    <cellStyle name="Komma 4 2 2 2 3" xfId="2059"/>
    <cellStyle name="Komma 4 2 2 2 4" xfId="2777"/>
    <cellStyle name="Komma 4 2 2 3" xfId="1342"/>
    <cellStyle name="Komma 4 2 2 4" xfId="2058"/>
    <cellStyle name="Komma 4 2 2 5" xfId="2776"/>
    <cellStyle name="Komma 4 2 3" xfId="523"/>
    <cellStyle name="Komma 4 2 3 2" xfId="524"/>
    <cellStyle name="Komma 4 2 3 2 2" xfId="1345"/>
    <cellStyle name="Komma 4 2 3 2 3" xfId="2061"/>
    <cellStyle name="Komma 4 2 3 2 4" xfId="2779"/>
    <cellStyle name="Komma 4 2 3 3" xfId="1344"/>
    <cellStyle name="Komma 4 2 3 4" xfId="2060"/>
    <cellStyle name="Komma 4 2 3 5" xfId="2778"/>
    <cellStyle name="Komma 4 2 4" xfId="525"/>
    <cellStyle name="Komma 4 2 4 2" xfId="526"/>
    <cellStyle name="Komma 4 2 4 2 2" xfId="1347"/>
    <cellStyle name="Komma 4 2 4 2 3" xfId="2063"/>
    <cellStyle name="Komma 4 2 4 2 4" xfId="2781"/>
    <cellStyle name="Komma 4 2 4 3" xfId="1346"/>
    <cellStyle name="Komma 4 2 4 4" xfId="2062"/>
    <cellStyle name="Komma 4 2 4 5" xfId="2780"/>
    <cellStyle name="Komma 4 2 5" xfId="527"/>
    <cellStyle name="Komma 4 2 5 2" xfId="1348"/>
    <cellStyle name="Komma 4 2 5 3" xfId="2064"/>
    <cellStyle name="Komma 4 2 5 4" xfId="2782"/>
    <cellStyle name="Komma 4 2 6" xfId="1341"/>
    <cellStyle name="Komma 4 2 7" xfId="2057"/>
    <cellStyle name="Komma 4 2 8" xfId="2775"/>
    <cellStyle name="Komma 4 3" xfId="528"/>
    <cellStyle name="Komma 4 3 2" xfId="529"/>
    <cellStyle name="Komma 4 3 2 2" xfId="530"/>
    <cellStyle name="Komma 4 3 2 2 2" xfId="1351"/>
    <cellStyle name="Komma 4 3 2 2 3" xfId="2067"/>
    <cellStyle name="Komma 4 3 2 2 4" xfId="2785"/>
    <cellStyle name="Komma 4 3 2 3" xfId="1350"/>
    <cellStyle name="Komma 4 3 2 4" xfId="2066"/>
    <cellStyle name="Komma 4 3 2 5" xfId="2784"/>
    <cellStyle name="Komma 4 3 3" xfId="531"/>
    <cellStyle name="Komma 4 3 3 2" xfId="532"/>
    <cellStyle name="Komma 4 3 3 2 2" xfId="1353"/>
    <cellStyle name="Komma 4 3 3 2 3" xfId="2069"/>
    <cellStyle name="Komma 4 3 3 2 4" xfId="2787"/>
    <cellStyle name="Komma 4 3 3 3" xfId="1352"/>
    <cellStyle name="Komma 4 3 3 4" xfId="2068"/>
    <cellStyle name="Komma 4 3 3 5" xfId="2786"/>
    <cellStyle name="Komma 4 3 4" xfId="533"/>
    <cellStyle name="Komma 4 3 4 2" xfId="1354"/>
    <cellStyle name="Komma 4 3 4 3" xfId="2070"/>
    <cellStyle name="Komma 4 3 4 4" xfId="2788"/>
    <cellStyle name="Komma 4 3 5" xfId="1349"/>
    <cellStyle name="Komma 4 3 6" xfId="2065"/>
    <cellStyle name="Komma 4 3 7" xfId="2783"/>
    <cellStyle name="Komma 4 4" xfId="534"/>
    <cellStyle name="Komma 4 4 2" xfId="535"/>
    <cellStyle name="Komma 4 4 2 2" xfId="1356"/>
    <cellStyle name="Komma 4 4 2 3" xfId="2072"/>
    <cellStyle name="Komma 4 4 2 4" xfId="2790"/>
    <cellStyle name="Komma 4 4 3" xfId="1355"/>
    <cellStyle name="Komma 4 4 4" xfId="2071"/>
    <cellStyle name="Komma 4 4 5" xfId="2789"/>
    <cellStyle name="Komma 4 5" xfId="536"/>
    <cellStyle name="Komma 4 5 2" xfId="537"/>
    <cellStyle name="Komma 4 5 2 2" xfId="1358"/>
    <cellStyle name="Komma 4 5 2 3" xfId="2074"/>
    <cellStyle name="Komma 4 5 2 4" xfId="2792"/>
    <cellStyle name="Komma 4 5 3" xfId="1357"/>
    <cellStyle name="Komma 4 5 4" xfId="2073"/>
    <cellStyle name="Komma 4 5 5" xfId="2791"/>
    <cellStyle name="Komma 4 6" xfId="538"/>
    <cellStyle name="Komma 4 6 2" xfId="1359"/>
    <cellStyle name="Komma 4 6 3" xfId="2075"/>
    <cellStyle name="Komma 4 6 4" xfId="2793"/>
    <cellStyle name="Komma 4 7" xfId="1340"/>
    <cellStyle name="Komma 4 8" xfId="2056"/>
    <cellStyle name="Komma 4 9" xfId="2774"/>
    <cellStyle name="Komma 5" xfId="539"/>
    <cellStyle name="Komma 5 2" xfId="540"/>
    <cellStyle name="Komma 5 2 2" xfId="541"/>
    <cellStyle name="Komma 5 2 2 2" xfId="1362"/>
    <cellStyle name="Komma 5 2 2 3" xfId="2078"/>
    <cellStyle name="Komma 5 2 2 4" xfId="2796"/>
    <cellStyle name="Komma 5 2 3" xfId="1361"/>
    <cellStyle name="Komma 5 2 4" xfId="2077"/>
    <cellStyle name="Komma 5 2 5" xfId="2795"/>
    <cellStyle name="Komma 5 3" xfId="542"/>
    <cellStyle name="Komma 5 3 2" xfId="543"/>
    <cellStyle name="Komma 5 3 2 2" xfId="1364"/>
    <cellStyle name="Komma 5 3 2 3" xfId="2080"/>
    <cellStyle name="Komma 5 3 2 4" xfId="2798"/>
    <cellStyle name="Komma 5 3 3" xfId="1363"/>
    <cellStyle name="Komma 5 3 4" xfId="2079"/>
    <cellStyle name="Komma 5 3 5" xfId="2797"/>
    <cellStyle name="Komma 5 4" xfId="544"/>
    <cellStyle name="Komma 5 4 2" xfId="545"/>
    <cellStyle name="Komma 5 4 2 2" xfId="1366"/>
    <cellStyle name="Komma 5 4 2 3" xfId="2082"/>
    <cellStyle name="Komma 5 4 2 4" xfId="2800"/>
    <cellStyle name="Komma 5 4 3" xfId="1365"/>
    <cellStyle name="Komma 5 4 4" xfId="2081"/>
    <cellStyle name="Komma 5 4 5" xfId="2799"/>
    <cellStyle name="Komma 5 5" xfId="546"/>
    <cellStyle name="Komma 5 5 2" xfId="1367"/>
    <cellStyle name="Komma 5 5 3" xfId="2083"/>
    <cellStyle name="Komma 5 5 4" xfId="2801"/>
    <cellStyle name="Komma 5 6" xfId="1360"/>
    <cellStyle name="Komma 5 7" xfId="2076"/>
    <cellStyle name="Komma 5 8" xfId="2794"/>
    <cellStyle name="Komma 6" xfId="547"/>
    <cellStyle name="Komma 6 2" xfId="548"/>
    <cellStyle name="Komma 6 2 2" xfId="549"/>
    <cellStyle name="Komma 6 2 2 2" xfId="1370"/>
    <cellStyle name="Komma 6 2 2 3" xfId="2086"/>
    <cellStyle name="Komma 6 2 2 4" xfId="2804"/>
    <cellStyle name="Komma 6 2 3" xfId="1369"/>
    <cellStyle name="Komma 6 2 4" xfId="2085"/>
    <cellStyle name="Komma 6 2 5" xfId="2803"/>
    <cellStyle name="Komma 6 3" xfId="550"/>
    <cellStyle name="Komma 6 3 2" xfId="551"/>
    <cellStyle name="Komma 6 3 2 2" xfId="1372"/>
    <cellStyle name="Komma 6 3 2 3" xfId="2088"/>
    <cellStyle name="Komma 6 3 2 4" xfId="2806"/>
    <cellStyle name="Komma 6 3 3" xfId="1371"/>
    <cellStyle name="Komma 6 3 4" xfId="2087"/>
    <cellStyle name="Komma 6 3 5" xfId="2805"/>
    <cellStyle name="Komma 6 4" xfId="552"/>
    <cellStyle name="Komma 6 4 2" xfId="1373"/>
    <cellStyle name="Komma 6 4 3" xfId="2089"/>
    <cellStyle name="Komma 6 4 4" xfId="2807"/>
    <cellStyle name="Komma 6 5" xfId="1368"/>
    <cellStyle name="Komma 6 6" xfId="2084"/>
    <cellStyle name="Komma 6 7" xfId="2802"/>
    <cellStyle name="Komma 7" xfId="553"/>
    <cellStyle name="Komma 7 2" xfId="554"/>
    <cellStyle name="Komma 7 2 2" xfId="1375"/>
    <cellStyle name="Komma 7 2 3" xfId="2091"/>
    <cellStyle name="Komma 7 2 4" xfId="2809"/>
    <cellStyle name="Komma 7 3" xfId="1374"/>
    <cellStyle name="Komma 7 4" xfId="2090"/>
    <cellStyle name="Komma 7 5" xfId="2808"/>
    <cellStyle name="Komma 8" xfId="555"/>
    <cellStyle name="Komma 8 2" xfId="556"/>
    <cellStyle name="Komma 8 2 2" xfId="1377"/>
    <cellStyle name="Komma 8 2 3" xfId="2093"/>
    <cellStyle name="Komma 8 2 4" xfId="2811"/>
    <cellStyle name="Komma 8 3" xfId="1376"/>
    <cellStyle name="Komma 8 4" xfId="2092"/>
    <cellStyle name="Komma 8 5" xfId="2810"/>
    <cellStyle name="Komma 9" xfId="830"/>
    <cellStyle name="Neutral" xfId="794" builtinId="28" customBuiltin="1"/>
    <cellStyle name="Notiz" xfId="3004" builtinId="10" customBuiltin="1"/>
    <cellStyle name="Notiz 2" xfId="557"/>
    <cellStyle name="Notiz 2 2" xfId="558"/>
    <cellStyle name="Notiz 2 2 2" xfId="559"/>
    <cellStyle name="Notiz 2 2 2 2" xfId="560"/>
    <cellStyle name="Notiz 2 2 2 2 2" xfId="1381"/>
    <cellStyle name="Notiz 2 2 2 2 3" xfId="2097"/>
    <cellStyle name="Notiz 2 2 2 2 4" xfId="2815"/>
    <cellStyle name="Notiz 2 2 2 3" xfId="1380"/>
    <cellStyle name="Notiz 2 2 2 4" xfId="2096"/>
    <cellStyle name="Notiz 2 2 2 5" xfId="2814"/>
    <cellStyle name="Notiz 2 2 3" xfId="561"/>
    <cellStyle name="Notiz 2 2 3 2" xfId="562"/>
    <cellStyle name="Notiz 2 2 3 2 2" xfId="1383"/>
    <cellStyle name="Notiz 2 2 3 2 3" xfId="2099"/>
    <cellStyle name="Notiz 2 2 3 2 4" xfId="2817"/>
    <cellStyle name="Notiz 2 2 3 3" xfId="1382"/>
    <cellStyle name="Notiz 2 2 3 4" xfId="2098"/>
    <cellStyle name="Notiz 2 2 3 5" xfId="2816"/>
    <cellStyle name="Notiz 2 2 4" xfId="563"/>
    <cellStyle name="Notiz 2 2 4 2" xfId="564"/>
    <cellStyle name="Notiz 2 2 4 2 2" xfId="1385"/>
    <cellStyle name="Notiz 2 2 4 2 3" xfId="2101"/>
    <cellStyle name="Notiz 2 2 4 2 4" xfId="2819"/>
    <cellStyle name="Notiz 2 2 4 3" xfId="1384"/>
    <cellStyle name="Notiz 2 2 4 4" xfId="2100"/>
    <cellStyle name="Notiz 2 2 4 5" xfId="2818"/>
    <cellStyle name="Notiz 2 2 5" xfId="565"/>
    <cellStyle name="Notiz 2 2 5 2" xfId="1386"/>
    <cellStyle name="Notiz 2 2 5 3" xfId="2102"/>
    <cellStyle name="Notiz 2 2 5 4" xfId="2820"/>
    <cellStyle name="Notiz 2 2 6" xfId="1379"/>
    <cellStyle name="Notiz 2 2 7" xfId="2095"/>
    <cellStyle name="Notiz 2 2 8" xfId="2813"/>
    <cellStyle name="Notiz 2 3" xfId="566"/>
    <cellStyle name="Notiz 2 3 2" xfId="567"/>
    <cellStyle name="Notiz 2 3 2 2" xfId="568"/>
    <cellStyle name="Notiz 2 3 2 2 2" xfId="1389"/>
    <cellStyle name="Notiz 2 3 2 2 3" xfId="2105"/>
    <cellStyle name="Notiz 2 3 2 2 4" xfId="2823"/>
    <cellStyle name="Notiz 2 3 2 3" xfId="1388"/>
    <cellStyle name="Notiz 2 3 2 4" xfId="2104"/>
    <cellStyle name="Notiz 2 3 2 5" xfId="2822"/>
    <cellStyle name="Notiz 2 3 3" xfId="569"/>
    <cellStyle name="Notiz 2 3 3 2" xfId="570"/>
    <cellStyle name="Notiz 2 3 3 2 2" xfId="1391"/>
    <cellStyle name="Notiz 2 3 3 2 3" xfId="2107"/>
    <cellStyle name="Notiz 2 3 3 2 4" xfId="2825"/>
    <cellStyle name="Notiz 2 3 3 3" xfId="1390"/>
    <cellStyle name="Notiz 2 3 3 4" xfId="2106"/>
    <cellStyle name="Notiz 2 3 3 5" xfId="2824"/>
    <cellStyle name="Notiz 2 3 4" xfId="571"/>
    <cellStyle name="Notiz 2 3 4 2" xfId="1392"/>
    <cellStyle name="Notiz 2 3 4 3" xfId="2108"/>
    <cellStyle name="Notiz 2 3 4 4" xfId="2826"/>
    <cellStyle name="Notiz 2 3 5" xfId="1387"/>
    <cellStyle name="Notiz 2 3 6" xfId="2103"/>
    <cellStyle name="Notiz 2 3 7" xfId="2821"/>
    <cellStyle name="Notiz 2 4" xfId="572"/>
    <cellStyle name="Notiz 2 4 2" xfId="573"/>
    <cellStyle name="Notiz 2 4 2 2" xfId="1394"/>
    <cellStyle name="Notiz 2 4 2 3" xfId="2110"/>
    <cellStyle name="Notiz 2 4 2 4" xfId="2828"/>
    <cellStyle name="Notiz 2 4 3" xfId="1393"/>
    <cellStyle name="Notiz 2 4 4" xfId="2109"/>
    <cellStyle name="Notiz 2 4 5" xfId="2827"/>
    <cellStyle name="Notiz 2 5" xfId="574"/>
    <cellStyle name="Notiz 2 5 2" xfId="575"/>
    <cellStyle name="Notiz 2 5 2 2" xfId="1396"/>
    <cellStyle name="Notiz 2 5 2 3" xfId="2112"/>
    <cellStyle name="Notiz 2 5 2 4" xfId="2830"/>
    <cellStyle name="Notiz 2 5 3" xfId="1395"/>
    <cellStyle name="Notiz 2 5 4" xfId="2111"/>
    <cellStyle name="Notiz 2 5 5" xfId="2829"/>
    <cellStyle name="Notiz 2 6" xfId="576"/>
    <cellStyle name="Notiz 2 6 2" xfId="1397"/>
    <cellStyle name="Notiz 2 6 3" xfId="2113"/>
    <cellStyle name="Notiz 2 6 4" xfId="2831"/>
    <cellStyle name="Notiz 2 7" xfId="1378"/>
    <cellStyle name="Notiz 2 8" xfId="2094"/>
    <cellStyle name="Notiz 2 9" xfId="2812"/>
    <cellStyle name="Notiz 3" xfId="577"/>
    <cellStyle name="Notiz 3 2" xfId="578"/>
    <cellStyle name="Notiz 3 2 2" xfId="579"/>
    <cellStyle name="Notiz 3 2 2 2" xfId="580"/>
    <cellStyle name="Notiz 3 2 2 2 2" xfId="1401"/>
    <cellStyle name="Notiz 3 2 2 2 3" xfId="2117"/>
    <cellStyle name="Notiz 3 2 2 2 4" xfId="2835"/>
    <cellStyle name="Notiz 3 2 2 3" xfId="1400"/>
    <cellStyle name="Notiz 3 2 2 4" xfId="2116"/>
    <cellStyle name="Notiz 3 2 2 5" xfId="2834"/>
    <cellStyle name="Notiz 3 2 3" xfId="581"/>
    <cellStyle name="Notiz 3 2 3 2" xfId="582"/>
    <cellStyle name="Notiz 3 2 3 2 2" xfId="1403"/>
    <cellStyle name="Notiz 3 2 3 2 3" xfId="2119"/>
    <cellStyle name="Notiz 3 2 3 2 4" xfId="2837"/>
    <cellStyle name="Notiz 3 2 3 3" xfId="1402"/>
    <cellStyle name="Notiz 3 2 3 4" xfId="2118"/>
    <cellStyle name="Notiz 3 2 3 5" xfId="2836"/>
    <cellStyle name="Notiz 3 2 4" xfId="583"/>
    <cellStyle name="Notiz 3 2 4 2" xfId="584"/>
    <cellStyle name="Notiz 3 2 4 2 2" xfId="1405"/>
    <cellStyle name="Notiz 3 2 4 2 3" xfId="2121"/>
    <cellStyle name="Notiz 3 2 4 2 4" xfId="2839"/>
    <cellStyle name="Notiz 3 2 4 3" xfId="1404"/>
    <cellStyle name="Notiz 3 2 4 4" xfId="2120"/>
    <cellStyle name="Notiz 3 2 4 5" xfId="2838"/>
    <cellStyle name="Notiz 3 2 5" xfId="585"/>
    <cellStyle name="Notiz 3 2 5 2" xfId="1406"/>
    <cellStyle name="Notiz 3 2 5 3" xfId="2122"/>
    <cellStyle name="Notiz 3 2 5 4" xfId="2840"/>
    <cellStyle name="Notiz 3 2 6" xfId="1399"/>
    <cellStyle name="Notiz 3 2 7" xfId="2115"/>
    <cellStyle name="Notiz 3 2 8" xfId="2833"/>
    <cellStyle name="Notiz 3 3" xfId="586"/>
    <cellStyle name="Notiz 3 3 2" xfId="587"/>
    <cellStyle name="Notiz 3 3 2 2" xfId="588"/>
    <cellStyle name="Notiz 3 3 2 2 2" xfId="1409"/>
    <cellStyle name="Notiz 3 3 2 2 3" xfId="2125"/>
    <cellStyle name="Notiz 3 3 2 2 4" xfId="2843"/>
    <cellStyle name="Notiz 3 3 2 3" xfId="1408"/>
    <cellStyle name="Notiz 3 3 2 4" xfId="2124"/>
    <cellStyle name="Notiz 3 3 2 5" xfId="2842"/>
    <cellStyle name="Notiz 3 3 3" xfId="589"/>
    <cellStyle name="Notiz 3 3 3 2" xfId="590"/>
    <cellStyle name="Notiz 3 3 3 2 2" xfId="1411"/>
    <cellStyle name="Notiz 3 3 3 2 3" xfId="2127"/>
    <cellStyle name="Notiz 3 3 3 2 4" xfId="2845"/>
    <cellStyle name="Notiz 3 3 3 3" xfId="1410"/>
    <cellStyle name="Notiz 3 3 3 4" xfId="2126"/>
    <cellStyle name="Notiz 3 3 3 5" xfId="2844"/>
    <cellStyle name="Notiz 3 3 4" xfId="591"/>
    <cellStyle name="Notiz 3 3 4 2" xfId="1412"/>
    <cellStyle name="Notiz 3 3 4 3" xfId="2128"/>
    <cellStyle name="Notiz 3 3 4 4" xfId="2846"/>
    <cellStyle name="Notiz 3 3 5" xfId="1407"/>
    <cellStyle name="Notiz 3 3 6" xfId="2123"/>
    <cellStyle name="Notiz 3 3 7" xfId="2841"/>
    <cellStyle name="Notiz 3 4" xfId="592"/>
    <cellStyle name="Notiz 3 4 2" xfId="593"/>
    <cellStyle name="Notiz 3 4 2 2" xfId="1414"/>
    <cellStyle name="Notiz 3 4 2 3" xfId="2130"/>
    <cellStyle name="Notiz 3 4 2 4" xfId="2848"/>
    <cellStyle name="Notiz 3 4 3" xfId="1413"/>
    <cellStyle name="Notiz 3 4 4" xfId="2129"/>
    <cellStyle name="Notiz 3 4 5" xfId="2847"/>
    <cellStyle name="Notiz 3 5" xfId="594"/>
    <cellStyle name="Notiz 3 5 2" xfId="595"/>
    <cellStyle name="Notiz 3 5 2 2" xfId="1416"/>
    <cellStyle name="Notiz 3 5 2 3" xfId="2132"/>
    <cellStyle name="Notiz 3 5 2 4" xfId="2850"/>
    <cellStyle name="Notiz 3 5 3" xfId="1415"/>
    <cellStyle name="Notiz 3 5 4" xfId="2131"/>
    <cellStyle name="Notiz 3 5 5" xfId="2849"/>
    <cellStyle name="Notiz 3 6" xfId="596"/>
    <cellStyle name="Notiz 3 6 2" xfId="1417"/>
    <cellStyle name="Notiz 3 6 3" xfId="2133"/>
    <cellStyle name="Notiz 3 6 4" xfId="2851"/>
    <cellStyle name="Notiz 3 7" xfId="1398"/>
    <cellStyle name="Notiz 3 8" xfId="2114"/>
    <cellStyle name="Notiz 3 9" xfId="2832"/>
    <cellStyle name="Notiz 4" xfId="597"/>
    <cellStyle name="Notiz 4 2" xfId="598"/>
    <cellStyle name="Notiz 4 2 2" xfId="599"/>
    <cellStyle name="Notiz 4 2 2 2" xfId="1420"/>
    <cellStyle name="Notiz 4 2 2 3" xfId="2136"/>
    <cellStyle name="Notiz 4 2 2 4" xfId="2854"/>
    <cellStyle name="Notiz 4 2 3" xfId="1419"/>
    <cellStyle name="Notiz 4 2 4" xfId="2135"/>
    <cellStyle name="Notiz 4 2 5" xfId="2853"/>
    <cellStyle name="Notiz 4 3" xfId="600"/>
    <cellStyle name="Notiz 4 3 2" xfId="601"/>
    <cellStyle name="Notiz 4 3 2 2" xfId="1422"/>
    <cellStyle name="Notiz 4 3 2 3" xfId="2138"/>
    <cellStyle name="Notiz 4 3 2 4" xfId="2856"/>
    <cellStyle name="Notiz 4 3 3" xfId="1421"/>
    <cellStyle name="Notiz 4 3 4" xfId="2137"/>
    <cellStyle name="Notiz 4 3 5" xfId="2855"/>
    <cellStyle name="Notiz 4 4" xfId="602"/>
    <cellStyle name="Notiz 4 4 2" xfId="603"/>
    <cellStyle name="Notiz 4 4 2 2" xfId="1424"/>
    <cellStyle name="Notiz 4 4 2 3" xfId="2140"/>
    <cellStyle name="Notiz 4 4 2 4" xfId="2858"/>
    <cellStyle name="Notiz 4 4 3" xfId="1423"/>
    <cellStyle name="Notiz 4 4 4" xfId="2139"/>
    <cellStyle name="Notiz 4 4 5" xfId="2857"/>
    <cellStyle name="Notiz 4 5" xfId="604"/>
    <cellStyle name="Notiz 4 5 2" xfId="1425"/>
    <cellStyle name="Notiz 4 5 3" xfId="2141"/>
    <cellStyle name="Notiz 4 5 4" xfId="2859"/>
    <cellStyle name="Notiz 4 6" xfId="1418"/>
    <cellStyle name="Notiz 4 7" xfId="2134"/>
    <cellStyle name="Notiz 4 8" xfId="2852"/>
    <cellStyle name="Notiz 5" xfId="605"/>
    <cellStyle name="Notiz 5 2" xfId="606"/>
    <cellStyle name="Notiz 5 2 2" xfId="607"/>
    <cellStyle name="Notiz 5 2 2 2" xfId="1428"/>
    <cellStyle name="Notiz 5 2 2 3" xfId="2144"/>
    <cellStyle name="Notiz 5 2 2 4" xfId="2862"/>
    <cellStyle name="Notiz 5 2 3" xfId="1427"/>
    <cellStyle name="Notiz 5 2 4" xfId="2143"/>
    <cellStyle name="Notiz 5 2 5" xfId="2861"/>
    <cellStyle name="Notiz 5 3" xfId="608"/>
    <cellStyle name="Notiz 5 3 2" xfId="609"/>
    <cellStyle name="Notiz 5 3 2 2" xfId="1430"/>
    <cellStyle name="Notiz 5 3 2 3" xfId="2146"/>
    <cellStyle name="Notiz 5 3 2 4" xfId="2864"/>
    <cellStyle name="Notiz 5 3 3" xfId="1429"/>
    <cellStyle name="Notiz 5 3 4" xfId="2145"/>
    <cellStyle name="Notiz 5 3 5" xfId="2863"/>
    <cellStyle name="Notiz 5 4" xfId="610"/>
    <cellStyle name="Notiz 5 4 2" xfId="1431"/>
    <cellStyle name="Notiz 5 4 3" xfId="2147"/>
    <cellStyle name="Notiz 5 4 4" xfId="2865"/>
    <cellStyle name="Notiz 5 5" xfId="1426"/>
    <cellStyle name="Notiz 5 6" xfId="2142"/>
    <cellStyle name="Notiz 5 7" xfId="2860"/>
    <cellStyle name="Notiz 6" xfId="611"/>
    <cellStyle name="Notiz 6 2" xfId="612"/>
    <cellStyle name="Notiz 6 2 2" xfId="1433"/>
    <cellStyle name="Notiz 6 2 3" xfId="2149"/>
    <cellStyle name="Notiz 6 2 4" xfId="2867"/>
    <cellStyle name="Notiz 6 3" xfId="1432"/>
    <cellStyle name="Notiz 6 4" xfId="2148"/>
    <cellStyle name="Notiz 6 5" xfId="2866"/>
    <cellStyle name="Notiz 7" xfId="613"/>
    <cellStyle name="Notiz 7 2" xfId="614"/>
    <cellStyle name="Notiz 7 2 2" xfId="1435"/>
    <cellStyle name="Notiz 7 2 3" xfId="2151"/>
    <cellStyle name="Notiz 7 2 4" xfId="2869"/>
    <cellStyle name="Notiz 7 3" xfId="1434"/>
    <cellStyle name="Notiz 7 4" xfId="2150"/>
    <cellStyle name="Notiz 7 5" xfId="2868"/>
    <cellStyle name="Prozent" xfId="828" builtinId="5"/>
    <cellStyle name="Prozent 10" xfId="1566"/>
    <cellStyle name="Prozent 11" xfId="2282"/>
    <cellStyle name="Prozent 12" xfId="3000"/>
    <cellStyle name="Prozent 2" xfId="615"/>
    <cellStyle name="Prozent 2 2" xfId="616"/>
    <cellStyle name="Prozent 2 2 2" xfId="617"/>
    <cellStyle name="Prozent 2 2 2 2" xfId="618"/>
    <cellStyle name="Prozent 2 2 2 2 2" xfId="1439"/>
    <cellStyle name="Prozent 2 2 2 2 3" xfId="2155"/>
    <cellStyle name="Prozent 2 2 2 2 4" xfId="2873"/>
    <cellStyle name="Prozent 2 2 2 3" xfId="1438"/>
    <cellStyle name="Prozent 2 2 2 4" xfId="2154"/>
    <cellStyle name="Prozent 2 2 2 5" xfId="2872"/>
    <cellStyle name="Prozent 2 2 3" xfId="619"/>
    <cellStyle name="Prozent 2 2 3 2" xfId="620"/>
    <cellStyle name="Prozent 2 2 3 2 2" xfId="1441"/>
    <cellStyle name="Prozent 2 2 3 2 3" xfId="2157"/>
    <cellStyle name="Prozent 2 2 3 2 4" xfId="2875"/>
    <cellStyle name="Prozent 2 2 3 3" xfId="1440"/>
    <cellStyle name="Prozent 2 2 3 4" xfId="2156"/>
    <cellStyle name="Prozent 2 2 3 5" xfId="2874"/>
    <cellStyle name="Prozent 2 2 4" xfId="621"/>
    <cellStyle name="Prozent 2 2 4 2" xfId="622"/>
    <cellStyle name="Prozent 2 2 4 2 2" xfId="1443"/>
    <cellStyle name="Prozent 2 2 4 2 3" xfId="2159"/>
    <cellStyle name="Prozent 2 2 4 2 4" xfId="2877"/>
    <cellStyle name="Prozent 2 2 4 3" xfId="1442"/>
    <cellStyle name="Prozent 2 2 4 4" xfId="2158"/>
    <cellStyle name="Prozent 2 2 4 5" xfId="2876"/>
    <cellStyle name="Prozent 2 2 5" xfId="623"/>
    <cellStyle name="Prozent 2 2 5 2" xfId="1444"/>
    <cellStyle name="Prozent 2 2 5 3" xfId="2160"/>
    <cellStyle name="Prozent 2 2 5 4" xfId="2878"/>
    <cellStyle name="Prozent 2 2 6" xfId="1437"/>
    <cellStyle name="Prozent 2 2 7" xfId="2153"/>
    <cellStyle name="Prozent 2 2 8" xfId="2871"/>
    <cellStyle name="Prozent 2 3" xfId="624"/>
    <cellStyle name="Prozent 2 3 2" xfId="625"/>
    <cellStyle name="Prozent 2 3 2 2" xfId="626"/>
    <cellStyle name="Prozent 2 3 2 2 2" xfId="1447"/>
    <cellStyle name="Prozent 2 3 2 2 3" xfId="2163"/>
    <cellStyle name="Prozent 2 3 2 2 4" xfId="2881"/>
    <cellStyle name="Prozent 2 3 2 3" xfId="1446"/>
    <cellStyle name="Prozent 2 3 2 4" xfId="2162"/>
    <cellStyle name="Prozent 2 3 2 5" xfId="2880"/>
    <cellStyle name="Prozent 2 3 3" xfId="627"/>
    <cellStyle name="Prozent 2 3 3 2" xfId="628"/>
    <cellStyle name="Prozent 2 3 3 2 2" xfId="1449"/>
    <cellStyle name="Prozent 2 3 3 2 3" xfId="2165"/>
    <cellStyle name="Prozent 2 3 3 2 4" xfId="2883"/>
    <cellStyle name="Prozent 2 3 3 3" xfId="1448"/>
    <cellStyle name="Prozent 2 3 3 4" xfId="2164"/>
    <cellStyle name="Prozent 2 3 3 5" xfId="2882"/>
    <cellStyle name="Prozent 2 3 4" xfId="629"/>
    <cellStyle name="Prozent 2 3 4 2" xfId="1450"/>
    <cellStyle name="Prozent 2 3 4 3" xfId="2166"/>
    <cellStyle name="Prozent 2 3 4 4" xfId="2884"/>
    <cellStyle name="Prozent 2 3 5" xfId="1445"/>
    <cellStyle name="Prozent 2 3 6" xfId="2161"/>
    <cellStyle name="Prozent 2 3 7" xfId="2879"/>
    <cellStyle name="Prozent 2 4" xfId="630"/>
    <cellStyle name="Prozent 2 4 2" xfId="631"/>
    <cellStyle name="Prozent 2 4 2 2" xfId="1452"/>
    <cellStyle name="Prozent 2 4 2 3" xfId="2168"/>
    <cellStyle name="Prozent 2 4 2 4" xfId="2886"/>
    <cellStyle name="Prozent 2 4 3" xfId="1451"/>
    <cellStyle name="Prozent 2 4 4" xfId="2167"/>
    <cellStyle name="Prozent 2 4 5" xfId="2885"/>
    <cellStyle name="Prozent 2 5" xfId="632"/>
    <cellStyle name="Prozent 2 5 2" xfId="633"/>
    <cellStyle name="Prozent 2 5 2 2" xfId="1454"/>
    <cellStyle name="Prozent 2 5 2 3" xfId="2170"/>
    <cellStyle name="Prozent 2 5 2 4" xfId="2888"/>
    <cellStyle name="Prozent 2 5 3" xfId="1453"/>
    <cellStyle name="Prozent 2 5 4" xfId="2169"/>
    <cellStyle name="Prozent 2 5 5" xfId="2887"/>
    <cellStyle name="Prozent 2 6" xfId="634"/>
    <cellStyle name="Prozent 2 6 2" xfId="1455"/>
    <cellStyle name="Prozent 2 6 3" xfId="2171"/>
    <cellStyle name="Prozent 2 6 4" xfId="2889"/>
    <cellStyle name="Prozent 2 7" xfId="1436"/>
    <cellStyle name="Prozent 2 8" xfId="2152"/>
    <cellStyle name="Prozent 2 9" xfId="2870"/>
    <cellStyle name="Prozent 3" xfId="635"/>
    <cellStyle name="Prozent 3 2" xfId="636"/>
    <cellStyle name="Prozent 3 2 2" xfId="637"/>
    <cellStyle name="Prozent 3 2 2 2" xfId="638"/>
    <cellStyle name="Prozent 3 2 2 2 2" xfId="1459"/>
    <cellStyle name="Prozent 3 2 2 2 3" xfId="2175"/>
    <cellStyle name="Prozent 3 2 2 2 4" xfId="2893"/>
    <cellStyle name="Prozent 3 2 2 3" xfId="1458"/>
    <cellStyle name="Prozent 3 2 2 4" xfId="2174"/>
    <cellStyle name="Prozent 3 2 2 5" xfId="2892"/>
    <cellStyle name="Prozent 3 2 3" xfId="639"/>
    <cellStyle name="Prozent 3 2 3 2" xfId="640"/>
    <cellStyle name="Prozent 3 2 3 2 2" xfId="1461"/>
    <cellStyle name="Prozent 3 2 3 2 3" xfId="2177"/>
    <cellStyle name="Prozent 3 2 3 2 4" xfId="2895"/>
    <cellStyle name="Prozent 3 2 3 3" xfId="1460"/>
    <cellStyle name="Prozent 3 2 3 4" xfId="2176"/>
    <cellStyle name="Prozent 3 2 3 5" xfId="2894"/>
    <cellStyle name="Prozent 3 2 4" xfId="641"/>
    <cellStyle name="Prozent 3 2 4 2" xfId="642"/>
    <cellStyle name="Prozent 3 2 4 2 2" xfId="1463"/>
    <cellStyle name="Prozent 3 2 4 2 3" xfId="2179"/>
    <cellStyle name="Prozent 3 2 4 2 4" xfId="2897"/>
    <cellStyle name="Prozent 3 2 4 3" xfId="1462"/>
    <cellStyle name="Prozent 3 2 4 4" xfId="2178"/>
    <cellStyle name="Prozent 3 2 4 5" xfId="2896"/>
    <cellStyle name="Prozent 3 2 5" xfId="643"/>
    <cellStyle name="Prozent 3 2 5 2" xfId="1464"/>
    <cellStyle name="Prozent 3 2 5 3" xfId="2180"/>
    <cellStyle name="Prozent 3 2 5 4" xfId="2898"/>
    <cellStyle name="Prozent 3 2 6" xfId="1457"/>
    <cellStyle name="Prozent 3 2 7" xfId="2173"/>
    <cellStyle name="Prozent 3 2 8" xfId="2891"/>
    <cellStyle name="Prozent 3 3" xfId="644"/>
    <cellStyle name="Prozent 3 3 2" xfId="645"/>
    <cellStyle name="Prozent 3 3 2 2" xfId="646"/>
    <cellStyle name="Prozent 3 3 2 2 2" xfId="1467"/>
    <cellStyle name="Prozent 3 3 2 2 3" xfId="2183"/>
    <cellStyle name="Prozent 3 3 2 2 4" xfId="2901"/>
    <cellStyle name="Prozent 3 3 2 3" xfId="1466"/>
    <cellStyle name="Prozent 3 3 2 4" xfId="2182"/>
    <cellStyle name="Prozent 3 3 2 5" xfId="2900"/>
    <cellStyle name="Prozent 3 3 3" xfId="647"/>
    <cellStyle name="Prozent 3 3 3 2" xfId="648"/>
    <cellStyle name="Prozent 3 3 3 2 2" xfId="1469"/>
    <cellStyle name="Prozent 3 3 3 2 3" xfId="2185"/>
    <cellStyle name="Prozent 3 3 3 2 4" xfId="2903"/>
    <cellStyle name="Prozent 3 3 3 3" xfId="1468"/>
    <cellStyle name="Prozent 3 3 3 4" xfId="2184"/>
    <cellStyle name="Prozent 3 3 3 5" xfId="2902"/>
    <cellStyle name="Prozent 3 3 4" xfId="649"/>
    <cellStyle name="Prozent 3 3 4 2" xfId="1470"/>
    <cellStyle name="Prozent 3 3 4 3" xfId="2186"/>
    <cellStyle name="Prozent 3 3 4 4" xfId="2904"/>
    <cellStyle name="Prozent 3 3 5" xfId="1465"/>
    <cellStyle name="Prozent 3 3 6" xfId="2181"/>
    <cellStyle name="Prozent 3 3 7" xfId="2899"/>
    <cellStyle name="Prozent 3 4" xfId="650"/>
    <cellStyle name="Prozent 3 4 2" xfId="651"/>
    <cellStyle name="Prozent 3 4 2 2" xfId="1472"/>
    <cellStyle name="Prozent 3 4 2 3" xfId="2188"/>
    <cellStyle name="Prozent 3 4 2 4" xfId="2906"/>
    <cellStyle name="Prozent 3 4 3" xfId="1471"/>
    <cellStyle name="Prozent 3 4 4" xfId="2187"/>
    <cellStyle name="Prozent 3 4 5" xfId="2905"/>
    <cellStyle name="Prozent 3 5" xfId="652"/>
    <cellStyle name="Prozent 3 5 2" xfId="653"/>
    <cellStyle name="Prozent 3 5 2 2" xfId="1474"/>
    <cellStyle name="Prozent 3 5 2 3" xfId="2190"/>
    <cellStyle name="Prozent 3 5 2 4" xfId="2908"/>
    <cellStyle name="Prozent 3 5 3" xfId="1473"/>
    <cellStyle name="Prozent 3 5 4" xfId="2189"/>
    <cellStyle name="Prozent 3 5 5" xfId="2907"/>
    <cellStyle name="Prozent 3 6" xfId="654"/>
    <cellStyle name="Prozent 3 6 2" xfId="1475"/>
    <cellStyle name="Prozent 3 6 3" xfId="2191"/>
    <cellStyle name="Prozent 3 6 4" xfId="2909"/>
    <cellStyle name="Prozent 3 7" xfId="1456"/>
    <cellStyle name="Prozent 3 8" xfId="2172"/>
    <cellStyle name="Prozent 3 9" xfId="2890"/>
    <cellStyle name="Prozent 4" xfId="655"/>
    <cellStyle name="Prozent 4 2" xfId="839"/>
    <cellStyle name="Prozent 4 2 2" xfId="3014"/>
    <cellStyle name="Prozent 4 3" xfId="3006"/>
    <cellStyle name="Prozent 5" xfId="656"/>
    <cellStyle name="Prozent 5 2" xfId="657"/>
    <cellStyle name="Prozent 5 2 2" xfId="658"/>
    <cellStyle name="Prozent 5 2 2 2" xfId="1478"/>
    <cellStyle name="Prozent 5 2 2 3" xfId="2194"/>
    <cellStyle name="Prozent 5 2 2 4" xfId="2912"/>
    <cellStyle name="Prozent 5 2 3" xfId="1477"/>
    <cellStyle name="Prozent 5 2 4" xfId="2193"/>
    <cellStyle name="Prozent 5 2 5" xfId="2911"/>
    <cellStyle name="Prozent 5 3" xfId="659"/>
    <cellStyle name="Prozent 5 3 2" xfId="660"/>
    <cellStyle name="Prozent 5 3 2 2" xfId="1480"/>
    <cellStyle name="Prozent 5 3 2 3" xfId="2196"/>
    <cellStyle name="Prozent 5 3 2 4" xfId="2914"/>
    <cellStyle name="Prozent 5 3 3" xfId="1479"/>
    <cellStyle name="Prozent 5 3 4" xfId="2195"/>
    <cellStyle name="Prozent 5 3 5" xfId="2913"/>
    <cellStyle name="Prozent 5 4" xfId="661"/>
    <cellStyle name="Prozent 5 4 2" xfId="662"/>
    <cellStyle name="Prozent 5 4 2 2" xfId="1482"/>
    <cellStyle name="Prozent 5 4 2 3" xfId="2198"/>
    <cellStyle name="Prozent 5 4 2 4" xfId="2916"/>
    <cellStyle name="Prozent 5 4 3" xfId="1481"/>
    <cellStyle name="Prozent 5 4 4" xfId="2197"/>
    <cellStyle name="Prozent 5 4 5" xfId="2915"/>
    <cellStyle name="Prozent 5 5" xfId="663"/>
    <cellStyle name="Prozent 5 5 2" xfId="1483"/>
    <cellStyle name="Prozent 5 5 3" xfId="2199"/>
    <cellStyle name="Prozent 5 5 4" xfId="2917"/>
    <cellStyle name="Prozent 5 6" xfId="1476"/>
    <cellStyle name="Prozent 5 7" xfId="2192"/>
    <cellStyle name="Prozent 5 8" xfId="2910"/>
    <cellStyle name="Prozent 6" xfId="664"/>
    <cellStyle name="Prozent 6 2" xfId="665"/>
    <cellStyle name="Prozent 6 2 2" xfId="666"/>
    <cellStyle name="Prozent 6 2 2 2" xfId="1486"/>
    <cellStyle name="Prozent 6 2 2 3" xfId="2202"/>
    <cellStyle name="Prozent 6 2 2 4" xfId="2920"/>
    <cellStyle name="Prozent 6 2 3" xfId="1485"/>
    <cellStyle name="Prozent 6 2 4" xfId="2201"/>
    <cellStyle name="Prozent 6 2 5" xfId="2919"/>
    <cellStyle name="Prozent 6 3" xfId="667"/>
    <cellStyle name="Prozent 6 3 2" xfId="668"/>
    <cellStyle name="Prozent 6 3 2 2" xfId="1488"/>
    <cellStyle name="Prozent 6 3 2 3" xfId="2204"/>
    <cellStyle name="Prozent 6 3 2 4" xfId="2922"/>
    <cellStyle name="Prozent 6 3 3" xfId="1487"/>
    <cellStyle name="Prozent 6 3 4" xfId="2203"/>
    <cellStyle name="Prozent 6 3 5" xfId="2921"/>
    <cellStyle name="Prozent 6 4" xfId="669"/>
    <cellStyle name="Prozent 6 4 2" xfId="1489"/>
    <cellStyle name="Prozent 6 4 3" xfId="2205"/>
    <cellStyle name="Prozent 6 4 4" xfId="2923"/>
    <cellStyle name="Prozent 6 5" xfId="1484"/>
    <cellStyle name="Prozent 6 6" xfId="2200"/>
    <cellStyle name="Prozent 6 7" xfId="2918"/>
    <cellStyle name="Prozent 7" xfId="670"/>
    <cellStyle name="Prozent 7 2" xfId="671"/>
    <cellStyle name="Prozent 7 2 2" xfId="1491"/>
    <cellStyle name="Prozent 7 2 3" xfId="2207"/>
    <cellStyle name="Prozent 7 2 4" xfId="2925"/>
    <cellStyle name="Prozent 7 3" xfId="1490"/>
    <cellStyle name="Prozent 7 4" xfId="2206"/>
    <cellStyle name="Prozent 7 5" xfId="2924"/>
    <cellStyle name="Prozent 8" xfId="672"/>
    <cellStyle name="Prozent 8 2" xfId="673"/>
    <cellStyle name="Prozent 8 2 2" xfId="1493"/>
    <cellStyle name="Prozent 8 2 3" xfId="2209"/>
    <cellStyle name="Prozent 8 2 4" xfId="2927"/>
    <cellStyle name="Prozent 8 3" xfId="1492"/>
    <cellStyle name="Prozent 8 4" xfId="2208"/>
    <cellStyle name="Prozent 8 5" xfId="2926"/>
    <cellStyle name="Prozent 9" xfId="674"/>
    <cellStyle name="Prozent 9 2" xfId="840"/>
    <cellStyle name="Prozent 9 2 2" xfId="3015"/>
    <cellStyle name="Prozent 9 3" xfId="3007"/>
    <cellStyle name="Schlecht" xfId="793" builtinId="27" customBuiltin="1"/>
    <cellStyle name="Standard" xfId="0" builtinId="0"/>
    <cellStyle name="Standard 10" xfId="675"/>
    <cellStyle name="Standard 10 2" xfId="676"/>
    <cellStyle name="Standard 11" xfId="677"/>
    <cellStyle name="Standard 11 2" xfId="678"/>
    <cellStyle name="Standard 11 2 2" xfId="679"/>
    <cellStyle name="Standard 11 3" xfId="680"/>
    <cellStyle name="Standard 12" xfId="681"/>
    <cellStyle name="Standard 12 2" xfId="682"/>
    <cellStyle name="Standard 13" xfId="683"/>
    <cellStyle name="Standard 13 2" xfId="684"/>
    <cellStyle name="Standard 14" xfId="685"/>
    <cellStyle name="Standard 15" xfId="686"/>
    <cellStyle name="Standard 15 2" xfId="687"/>
    <cellStyle name="Standard 16" xfId="3"/>
    <cellStyle name="Standard 16 2" xfId="838"/>
    <cellStyle name="Standard 16 2 2" xfId="3013"/>
    <cellStyle name="Standard 16 3" xfId="3008"/>
    <cellStyle name="Standard 17" xfId="688"/>
    <cellStyle name="Standard 17 2" xfId="689"/>
    <cellStyle name="Standard 17 3" xfId="690"/>
    <cellStyle name="Standard 17 3 2" xfId="691"/>
    <cellStyle name="Standard 17 4" xfId="692"/>
    <cellStyle name="Standard 18" xfId="693"/>
    <cellStyle name="Standard 18 2" xfId="841"/>
    <cellStyle name="Standard 18 2 2" xfId="3016"/>
    <cellStyle name="Standard 18 3" xfId="3009"/>
    <cellStyle name="Standard 19" xfId="694"/>
    <cellStyle name="Standard 19 2" xfId="695"/>
    <cellStyle name="Standard 19 2 2" xfId="696"/>
    <cellStyle name="Standard 19 2 2 2" xfId="697"/>
    <cellStyle name="Standard 19 2 2 2 2" xfId="1497"/>
    <cellStyle name="Standard 19 2 2 2 3" xfId="2213"/>
    <cellStyle name="Standard 19 2 2 2 4" xfId="2931"/>
    <cellStyle name="Standard 19 2 2 3" xfId="1496"/>
    <cellStyle name="Standard 19 2 2 4" xfId="2212"/>
    <cellStyle name="Standard 19 2 2 5" xfId="2930"/>
    <cellStyle name="Standard 19 2 3" xfId="698"/>
    <cellStyle name="Standard 19 2 3 2" xfId="699"/>
    <cellStyle name="Standard 19 2 3 2 2" xfId="1499"/>
    <cellStyle name="Standard 19 2 3 2 3" xfId="2215"/>
    <cellStyle name="Standard 19 2 3 2 4" xfId="2933"/>
    <cellStyle name="Standard 19 2 3 3" xfId="1498"/>
    <cellStyle name="Standard 19 2 3 4" xfId="2214"/>
    <cellStyle name="Standard 19 2 3 5" xfId="2932"/>
    <cellStyle name="Standard 19 2 4" xfId="700"/>
    <cellStyle name="Standard 19 2 4 2" xfId="701"/>
    <cellStyle name="Standard 19 2 4 2 2" xfId="1501"/>
    <cellStyle name="Standard 19 2 4 2 3" xfId="2217"/>
    <cellStyle name="Standard 19 2 4 2 4" xfId="2935"/>
    <cellStyle name="Standard 19 2 4 3" xfId="1500"/>
    <cellStyle name="Standard 19 2 4 4" xfId="2216"/>
    <cellStyle name="Standard 19 2 4 5" xfId="2934"/>
    <cellStyle name="Standard 19 2 5" xfId="702"/>
    <cellStyle name="Standard 19 2 5 2" xfId="1502"/>
    <cellStyle name="Standard 19 2 5 3" xfId="2218"/>
    <cellStyle name="Standard 19 2 5 4" xfId="2936"/>
    <cellStyle name="Standard 19 2 6" xfId="1495"/>
    <cellStyle name="Standard 19 2 7" xfId="2211"/>
    <cellStyle name="Standard 19 2 8" xfId="2929"/>
    <cellStyle name="Standard 19 3" xfId="703"/>
    <cellStyle name="Standard 19 3 2" xfId="704"/>
    <cellStyle name="Standard 19 3 2 2" xfId="705"/>
    <cellStyle name="Standard 19 3 2 2 2" xfId="1505"/>
    <cellStyle name="Standard 19 3 2 2 3" xfId="2221"/>
    <cellStyle name="Standard 19 3 2 2 4" xfId="2939"/>
    <cellStyle name="Standard 19 3 2 3" xfId="1504"/>
    <cellStyle name="Standard 19 3 2 4" xfId="2220"/>
    <cellStyle name="Standard 19 3 2 5" xfId="2938"/>
    <cellStyle name="Standard 19 3 3" xfId="706"/>
    <cellStyle name="Standard 19 3 3 2" xfId="707"/>
    <cellStyle name="Standard 19 3 3 2 2" xfId="1507"/>
    <cellStyle name="Standard 19 3 3 2 3" xfId="2223"/>
    <cellStyle name="Standard 19 3 3 2 4" xfId="2941"/>
    <cellStyle name="Standard 19 3 3 3" xfId="1506"/>
    <cellStyle name="Standard 19 3 3 4" xfId="2222"/>
    <cellStyle name="Standard 19 3 3 5" xfId="2940"/>
    <cellStyle name="Standard 19 3 4" xfId="708"/>
    <cellStyle name="Standard 19 3 4 2" xfId="1508"/>
    <cellStyle name="Standard 19 3 4 3" xfId="2224"/>
    <cellStyle name="Standard 19 3 4 4" xfId="2942"/>
    <cellStyle name="Standard 19 3 5" xfId="1503"/>
    <cellStyle name="Standard 19 3 6" xfId="2219"/>
    <cellStyle name="Standard 19 3 7" xfId="2937"/>
    <cellStyle name="Standard 19 4" xfId="709"/>
    <cellStyle name="Standard 19 4 2" xfId="710"/>
    <cellStyle name="Standard 19 4 2 2" xfId="1510"/>
    <cellStyle name="Standard 19 4 2 3" xfId="2226"/>
    <cellStyle name="Standard 19 4 2 4" xfId="2944"/>
    <cellStyle name="Standard 19 4 3" xfId="1509"/>
    <cellStyle name="Standard 19 4 4" xfId="2225"/>
    <cellStyle name="Standard 19 4 5" xfId="2943"/>
    <cellStyle name="Standard 19 5" xfId="711"/>
    <cellStyle name="Standard 19 5 2" xfId="712"/>
    <cellStyle name="Standard 19 5 2 2" xfId="1512"/>
    <cellStyle name="Standard 19 5 2 3" xfId="2228"/>
    <cellStyle name="Standard 19 5 2 4" xfId="2946"/>
    <cellStyle name="Standard 19 5 3" xfId="1511"/>
    <cellStyle name="Standard 19 5 4" xfId="2227"/>
    <cellStyle name="Standard 19 5 5" xfId="2945"/>
    <cellStyle name="Standard 19 6" xfId="713"/>
    <cellStyle name="Standard 19 6 2" xfId="1513"/>
    <cellStyle name="Standard 19 6 3" xfId="2229"/>
    <cellStyle name="Standard 19 6 4" xfId="2947"/>
    <cellStyle name="Standard 19 7" xfId="1494"/>
    <cellStyle name="Standard 19 8" xfId="2210"/>
    <cellStyle name="Standard 19 9" xfId="2928"/>
    <cellStyle name="Standard 2" xfId="1"/>
    <cellStyle name="Standard 2 10" xfId="832"/>
    <cellStyle name="Standard 2 11" xfId="845"/>
    <cellStyle name="Standard 2 11 2" xfId="847"/>
    <cellStyle name="Standard 2 11 2 2" xfId="3019"/>
    <cellStyle name="Standard 2 12" xfId="851"/>
    <cellStyle name="Standard 2 12 2" xfId="3003"/>
    <cellStyle name="Standard 2 12 2 2" xfId="3020"/>
    <cellStyle name="Standard 2 2" xfId="714"/>
    <cellStyle name="Standard 2 2 2" xfId="715"/>
    <cellStyle name="Standard 2 2 2 2" xfId="716"/>
    <cellStyle name="Standard 2 3" xfId="717"/>
    <cellStyle name="Standard 2 3 2" xfId="718"/>
    <cellStyle name="Standard 2 4" xfId="719"/>
    <cellStyle name="Standard 2 4 2" xfId="720"/>
    <cellStyle name="Standard 2 5" xfId="721"/>
    <cellStyle name="Standard 2 6" xfId="722"/>
    <cellStyle name="Standard 2 6 2" xfId="723"/>
    <cellStyle name="Standard 2 7" xfId="724"/>
    <cellStyle name="Standard 2 7 2" xfId="725"/>
    <cellStyle name="Standard 2 8" xfId="726"/>
    <cellStyle name="Standard 2 9" xfId="785"/>
    <cellStyle name="Standard 2 9 2" xfId="843"/>
    <cellStyle name="Standard 2 9 2 2" xfId="3018"/>
    <cellStyle name="Standard 2 9 3" xfId="3011"/>
    <cellStyle name="Standard 20" xfId="727"/>
    <cellStyle name="Standard 20 2" xfId="728"/>
    <cellStyle name="Standard 20 2 2" xfId="729"/>
    <cellStyle name="Standard 20 2 2 2" xfId="730"/>
    <cellStyle name="Standard 20 2 2 2 2" xfId="1517"/>
    <cellStyle name="Standard 20 2 2 2 3" xfId="2233"/>
    <cellStyle name="Standard 20 2 2 2 4" xfId="2951"/>
    <cellStyle name="Standard 20 2 2 3" xfId="1516"/>
    <cellStyle name="Standard 20 2 2 4" xfId="2232"/>
    <cellStyle name="Standard 20 2 2 5" xfId="2950"/>
    <cellStyle name="Standard 20 2 3" xfId="731"/>
    <cellStyle name="Standard 20 2 3 2" xfId="732"/>
    <cellStyle name="Standard 20 2 3 2 2" xfId="1519"/>
    <cellStyle name="Standard 20 2 3 2 3" xfId="2235"/>
    <cellStyle name="Standard 20 2 3 2 4" xfId="2953"/>
    <cellStyle name="Standard 20 2 3 3" xfId="1518"/>
    <cellStyle name="Standard 20 2 3 4" xfId="2234"/>
    <cellStyle name="Standard 20 2 3 5" xfId="2952"/>
    <cellStyle name="Standard 20 2 4" xfId="733"/>
    <cellStyle name="Standard 20 2 4 2" xfId="734"/>
    <cellStyle name="Standard 20 2 4 2 2" xfId="1521"/>
    <cellStyle name="Standard 20 2 4 2 3" xfId="2237"/>
    <cellStyle name="Standard 20 2 4 2 4" xfId="2955"/>
    <cellStyle name="Standard 20 2 4 3" xfId="1520"/>
    <cellStyle name="Standard 20 2 4 4" xfId="2236"/>
    <cellStyle name="Standard 20 2 4 5" xfId="2954"/>
    <cellStyle name="Standard 20 2 5" xfId="735"/>
    <cellStyle name="Standard 20 2 5 2" xfId="1522"/>
    <cellStyle name="Standard 20 2 5 3" xfId="2238"/>
    <cellStyle name="Standard 20 2 5 4" xfId="2956"/>
    <cellStyle name="Standard 20 2 6" xfId="1515"/>
    <cellStyle name="Standard 20 2 7" xfId="2231"/>
    <cellStyle name="Standard 20 2 8" xfId="2949"/>
    <cellStyle name="Standard 20 3" xfId="736"/>
    <cellStyle name="Standard 20 3 2" xfId="737"/>
    <cellStyle name="Standard 20 3 2 2" xfId="738"/>
    <cellStyle name="Standard 20 3 2 2 2" xfId="1525"/>
    <cellStyle name="Standard 20 3 2 2 3" xfId="2241"/>
    <cellStyle name="Standard 20 3 2 2 4" xfId="2959"/>
    <cellStyle name="Standard 20 3 2 3" xfId="1524"/>
    <cellStyle name="Standard 20 3 2 4" xfId="2240"/>
    <cellStyle name="Standard 20 3 2 5" xfId="2958"/>
    <cellStyle name="Standard 20 3 3" xfId="739"/>
    <cellStyle name="Standard 20 3 3 2" xfId="740"/>
    <cellStyle name="Standard 20 3 3 2 2" xfId="1527"/>
    <cellStyle name="Standard 20 3 3 2 3" xfId="2243"/>
    <cellStyle name="Standard 20 3 3 2 4" xfId="2961"/>
    <cellStyle name="Standard 20 3 3 3" xfId="1526"/>
    <cellStyle name="Standard 20 3 3 4" xfId="2242"/>
    <cellStyle name="Standard 20 3 3 5" xfId="2960"/>
    <cellStyle name="Standard 20 3 4" xfId="741"/>
    <cellStyle name="Standard 20 3 4 2" xfId="1528"/>
    <cellStyle name="Standard 20 3 4 3" xfId="2244"/>
    <cellStyle name="Standard 20 3 4 4" xfId="2962"/>
    <cellStyle name="Standard 20 3 5" xfId="1523"/>
    <cellStyle name="Standard 20 3 6" xfId="2239"/>
    <cellStyle name="Standard 20 3 7" xfId="2957"/>
    <cellStyle name="Standard 20 4" xfId="742"/>
    <cellStyle name="Standard 20 4 2" xfId="743"/>
    <cellStyle name="Standard 20 4 2 2" xfId="1530"/>
    <cellStyle name="Standard 20 4 2 3" xfId="2246"/>
    <cellStyle name="Standard 20 4 2 4" xfId="2964"/>
    <cellStyle name="Standard 20 4 3" xfId="1529"/>
    <cellStyle name="Standard 20 4 4" xfId="2245"/>
    <cellStyle name="Standard 20 4 5" xfId="2963"/>
    <cellStyle name="Standard 20 5" xfId="744"/>
    <cellStyle name="Standard 20 5 2" xfId="745"/>
    <cellStyle name="Standard 20 5 2 2" xfId="1532"/>
    <cellStyle name="Standard 20 5 2 3" xfId="2248"/>
    <cellStyle name="Standard 20 5 2 4" xfId="2966"/>
    <cellStyle name="Standard 20 5 3" xfId="1531"/>
    <cellStyle name="Standard 20 5 4" xfId="2247"/>
    <cellStyle name="Standard 20 5 5" xfId="2965"/>
    <cellStyle name="Standard 20 6" xfId="746"/>
    <cellStyle name="Standard 20 6 2" xfId="1533"/>
    <cellStyle name="Standard 20 6 3" xfId="2249"/>
    <cellStyle name="Standard 20 6 4" xfId="2967"/>
    <cellStyle name="Standard 20 7" xfId="1514"/>
    <cellStyle name="Standard 20 8" xfId="2230"/>
    <cellStyle name="Standard 20 9" xfId="2948"/>
    <cellStyle name="Standard 21" xfId="747"/>
    <cellStyle name="Standard 22" xfId="748"/>
    <cellStyle name="Standard 22 2" xfId="749"/>
    <cellStyle name="Standard 22 3" xfId="750"/>
    <cellStyle name="Standard 22 3 2" xfId="751"/>
    <cellStyle name="Standard 22 3 2 2" xfId="752"/>
    <cellStyle name="Standard 22 3 2 2 2" xfId="1537"/>
    <cellStyle name="Standard 22 3 2 2 3" xfId="2253"/>
    <cellStyle name="Standard 22 3 2 2 4" xfId="2971"/>
    <cellStyle name="Standard 22 3 2 3" xfId="1536"/>
    <cellStyle name="Standard 22 3 2 4" xfId="2252"/>
    <cellStyle name="Standard 22 3 2 5" xfId="2970"/>
    <cellStyle name="Standard 22 3 3" xfId="753"/>
    <cellStyle name="Standard 22 3 3 2" xfId="754"/>
    <cellStyle name="Standard 22 3 3 2 2" xfId="1539"/>
    <cellStyle name="Standard 22 3 3 2 3" xfId="2255"/>
    <cellStyle name="Standard 22 3 3 2 4" xfId="2973"/>
    <cellStyle name="Standard 22 3 3 3" xfId="1538"/>
    <cellStyle name="Standard 22 3 3 4" xfId="2254"/>
    <cellStyle name="Standard 22 3 3 5" xfId="2972"/>
    <cellStyle name="Standard 22 3 4" xfId="755"/>
    <cellStyle name="Standard 22 3 4 2" xfId="1540"/>
    <cellStyle name="Standard 22 3 4 3" xfId="2256"/>
    <cellStyle name="Standard 22 3 4 4" xfId="2974"/>
    <cellStyle name="Standard 22 3 5" xfId="1535"/>
    <cellStyle name="Standard 22 3 6" xfId="2251"/>
    <cellStyle name="Standard 22 3 7" xfId="2969"/>
    <cellStyle name="Standard 22 4" xfId="756"/>
    <cellStyle name="Standard 22 4 2" xfId="1541"/>
    <cellStyle name="Standard 22 4 3" xfId="2257"/>
    <cellStyle name="Standard 22 4 4" xfId="2975"/>
    <cellStyle name="Standard 22 5" xfId="1534"/>
    <cellStyle name="Standard 22 6" xfId="2250"/>
    <cellStyle name="Standard 22 7" xfId="2968"/>
    <cellStyle name="Standard 23" xfId="757"/>
    <cellStyle name="Standard 23 2" xfId="758"/>
    <cellStyle name="Standard 23 2 2" xfId="759"/>
    <cellStyle name="Standard 23 2 2 2" xfId="1544"/>
    <cellStyle name="Standard 23 2 2 3" xfId="2260"/>
    <cellStyle name="Standard 23 2 2 4" xfId="2978"/>
    <cellStyle name="Standard 23 2 3" xfId="1543"/>
    <cellStyle name="Standard 23 2 4" xfId="2259"/>
    <cellStyle name="Standard 23 2 5" xfId="2977"/>
    <cellStyle name="Standard 23 3" xfId="760"/>
    <cellStyle name="Standard 23 3 2" xfId="761"/>
    <cellStyle name="Standard 23 3 2 2" xfId="1546"/>
    <cellStyle name="Standard 23 3 2 3" xfId="2262"/>
    <cellStyle name="Standard 23 3 2 4" xfId="2980"/>
    <cellStyle name="Standard 23 3 3" xfId="1545"/>
    <cellStyle name="Standard 23 3 4" xfId="2261"/>
    <cellStyle name="Standard 23 3 5" xfId="2979"/>
    <cellStyle name="Standard 23 4" xfId="762"/>
    <cellStyle name="Standard 23 4 2" xfId="1547"/>
    <cellStyle name="Standard 23 4 3" xfId="2263"/>
    <cellStyle name="Standard 23 4 4" xfId="2981"/>
    <cellStyle name="Standard 23 5" xfId="1542"/>
    <cellStyle name="Standard 23 6" xfId="2258"/>
    <cellStyle name="Standard 23 7" xfId="2976"/>
    <cellStyle name="Standard 24" xfId="763"/>
    <cellStyle name="Standard 24 2" xfId="764"/>
    <cellStyle name="Standard 24 2 2" xfId="1549"/>
    <cellStyle name="Standard 24 2 3" xfId="2265"/>
    <cellStyle name="Standard 24 2 4" xfId="2983"/>
    <cellStyle name="Standard 24 3" xfId="1548"/>
    <cellStyle name="Standard 24 4" xfId="2264"/>
    <cellStyle name="Standard 24 5" xfId="2982"/>
    <cellStyle name="Standard 25" xfId="765"/>
    <cellStyle name="Standard 25 2" xfId="766"/>
    <cellStyle name="Standard 25 2 2" xfId="1551"/>
    <cellStyle name="Standard 25 2 3" xfId="2267"/>
    <cellStyle name="Standard 25 2 4" xfId="2985"/>
    <cellStyle name="Standard 25 3" xfId="1550"/>
    <cellStyle name="Standard 25 4" xfId="2266"/>
    <cellStyle name="Standard 25 5" xfId="2984"/>
    <cellStyle name="Standard 26" xfId="767"/>
    <cellStyle name="Standard 26 2" xfId="842"/>
    <cellStyle name="Standard 26 2 2" xfId="3017"/>
    <cellStyle name="Standard 26 3" xfId="3010"/>
    <cellStyle name="Standard 27" xfId="768"/>
    <cellStyle name="Standard 27 2" xfId="1552"/>
    <cellStyle name="Standard 27 3" xfId="2268"/>
    <cellStyle name="Standard 27 4" xfId="2986"/>
    <cellStyle name="Standard 28" xfId="829"/>
    <cellStyle name="Standard 28 2" xfId="844"/>
    <cellStyle name="Standard 28 3" xfId="846"/>
    <cellStyle name="Standard 28 3 2" xfId="848"/>
    <cellStyle name="Standard 29" xfId="850"/>
    <cellStyle name="Standard 3" xfId="769"/>
    <cellStyle name="Standard 3 2" xfId="770"/>
    <cellStyle name="Standard 3 2 2" xfId="771"/>
    <cellStyle name="Standard 3 3" xfId="833"/>
    <cellStyle name="Standard 30" xfId="1567"/>
    <cellStyle name="Standard 31" xfId="2285"/>
    <cellStyle name="Standard 32" xfId="3022"/>
    <cellStyle name="Standard 4" xfId="772"/>
    <cellStyle name="Standard 4 2" xfId="773"/>
    <cellStyle name="Standard 4 3" xfId="834"/>
    <cellStyle name="Standard 5" xfId="774"/>
    <cellStyle name="Standard 5 2" xfId="775"/>
    <cellStyle name="Standard 5 2 2" xfId="776"/>
    <cellStyle name="Standard 5 3" xfId="777"/>
    <cellStyle name="Standard 5 4" xfId="836"/>
    <cellStyle name="Standard 5 5" xfId="835"/>
    <cellStyle name="Standard 5 5 2" xfId="2284"/>
    <cellStyle name="Standard 5 5 3" xfId="3002"/>
    <cellStyle name="Standard 6" xfId="778"/>
    <cellStyle name="Standard 6 2" xfId="779"/>
    <cellStyle name="Standard 7" xfId="780"/>
    <cellStyle name="Standard 8" xfId="781"/>
    <cellStyle name="Standard 8 2" xfId="782"/>
    <cellStyle name="Standard 9" xfId="783"/>
    <cellStyle name="Standard_6.1" xfId="849"/>
    <cellStyle name="Standard_Inhalt05_neu 2" xfId="3021"/>
    <cellStyle name="Standard_S02_03" xfId="786"/>
    <cellStyle name="Standard_S02_07" xfId="827"/>
    <cellStyle name="Überschrift" xfId="787" builtinId="15" customBuiltin="1"/>
    <cellStyle name="Überschrift 1" xfId="788" builtinId="16" customBuiltin="1"/>
    <cellStyle name="Überschrift 2" xfId="789" builtinId="17" customBuiltin="1"/>
    <cellStyle name="Überschrift 3" xfId="790" builtinId="18" customBuiltin="1"/>
    <cellStyle name="Überschrift 4" xfId="791" builtinId="19" customBuiltin="1"/>
    <cellStyle name="Verknüpfte Zelle" xfId="798" builtinId="24" customBuiltin="1"/>
    <cellStyle name="Warnender Text" xfId="800" builtinId="11" customBuiltin="1"/>
    <cellStyle name="Zelle überprüfen" xfId="79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33375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6236605</xdr:colOff>
      <xdr:row>62</xdr:row>
      <xdr:rowOff>104625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875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15</xdr:row>
          <xdr:rowOff>85725</xdr:rowOff>
        </xdr:from>
        <xdr:to>
          <xdr:col>0</xdr:col>
          <xdr:colOff>1000125</xdr:colOff>
          <xdr:row>21</xdr:row>
          <xdr:rowOff>0</xdr:rowOff>
        </xdr:to>
        <xdr:sp macro="" textlink="">
          <xdr:nvSpPr>
            <xdr:cNvPr id="14344" name="Object 8" hidden="1">
              <a:extLst>
                <a:ext uri="{63B3BB69-23CF-44E3-9099-C40C66FF867C}">
                  <a14:compatExt spid="_x0000_s14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5</xdr:row>
      <xdr:rowOff>26670</xdr:rowOff>
    </xdr:from>
    <xdr:to>
      <xdr:col>10</xdr:col>
      <xdr:colOff>0</xdr:colOff>
      <xdr:row>12</xdr:row>
      <xdr:rowOff>123839</xdr:rowOff>
    </xdr:to>
    <xdr:sp macro="" textlink="">
      <xdr:nvSpPr>
        <xdr:cNvPr id="2" name="Text 4"/>
        <xdr:cNvSpPr txBox="1">
          <a:spLocks noChangeArrowheads="1"/>
        </xdr:cNvSpPr>
      </xdr:nvSpPr>
      <xdr:spPr bwMode="auto">
        <a:xfrm>
          <a:off x="5800725" y="655320"/>
          <a:ext cx="0" cy="1011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8</xdr:col>
      <xdr:colOff>114300</xdr:colOff>
      <xdr:row>39</xdr:row>
      <xdr:rowOff>0</xdr:rowOff>
    </xdr:from>
    <xdr:to>
      <xdr:col>8</xdr:col>
      <xdr:colOff>474386</xdr:colOff>
      <xdr:row>39</xdr:row>
      <xdr:rowOff>0</xdr:rowOff>
    </xdr:to>
    <xdr:sp macro="" textlink="">
      <xdr:nvSpPr>
        <xdr:cNvPr id="3" name="Text 7"/>
        <xdr:cNvSpPr txBox="1">
          <a:spLocks noChangeArrowheads="1"/>
        </xdr:cNvSpPr>
      </xdr:nvSpPr>
      <xdr:spPr bwMode="auto">
        <a:xfrm>
          <a:off x="44862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4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Städte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Art der Schulden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6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Kommunale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häuser</a:t>
          </a:r>
        </a:p>
      </xdr:txBody>
    </xdr:sp>
    <xdr:clientData/>
  </xdr:twoCellAnchor>
  <xdr:twoCellAnchor>
    <xdr:from>
      <xdr:col>10</xdr:col>
      <xdr:colOff>0</xdr:colOff>
      <xdr:row>5</xdr:row>
      <xdr:rowOff>0</xdr:rowOff>
    </xdr:from>
    <xdr:to>
      <xdr:col>10</xdr:col>
      <xdr:colOff>0</xdr:colOff>
      <xdr:row>12</xdr:row>
      <xdr:rowOff>114300</xdr:rowOff>
    </xdr:to>
    <xdr:sp macro="" textlink="">
      <xdr:nvSpPr>
        <xdr:cNvPr id="7" name="Text 14"/>
        <xdr:cNvSpPr txBox="1">
          <a:spLocks noChangeArrowheads="1"/>
        </xdr:cNvSpPr>
      </xdr:nvSpPr>
      <xdr:spPr bwMode="auto">
        <a:xfrm>
          <a:off x="5800725" y="628650"/>
          <a:ext cx="0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8" name="Text 6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1</xdr:col>
      <xdr:colOff>28575</xdr:colOff>
      <xdr:row>38</xdr:row>
      <xdr:rowOff>0</xdr:rowOff>
    </xdr:from>
    <xdr:to>
      <xdr:col>5</xdr:col>
      <xdr:colOff>0</xdr:colOff>
      <xdr:row>38</xdr:row>
      <xdr:rowOff>0</xdr:rowOff>
    </xdr:to>
    <xdr:sp macro="" textlink="">
      <xdr:nvSpPr>
        <xdr:cNvPr id="9" name="Text 5"/>
        <xdr:cNvSpPr txBox="1">
          <a:spLocks noChangeArrowheads="1"/>
        </xdr:cNvSpPr>
      </xdr:nvSpPr>
      <xdr:spPr bwMode="auto">
        <a:xfrm>
          <a:off x="266700" y="6343650"/>
          <a:ext cx="1571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8</xdr:col>
      <xdr:colOff>9525</xdr:colOff>
      <xdr:row>39</xdr:row>
      <xdr:rowOff>0</xdr:rowOff>
    </xdr:from>
    <xdr:to>
      <xdr:col>8</xdr:col>
      <xdr:colOff>605840</xdr:colOff>
      <xdr:row>39</xdr:row>
      <xdr:rowOff>0</xdr:rowOff>
    </xdr:to>
    <xdr:sp macro="" textlink="">
      <xdr:nvSpPr>
        <xdr:cNvPr id="10" name="Text 7"/>
        <xdr:cNvSpPr txBox="1">
          <a:spLocks noChangeArrowheads="1"/>
        </xdr:cNvSpPr>
      </xdr:nvSpPr>
      <xdr:spPr bwMode="auto">
        <a:xfrm>
          <a:off x="43815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11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12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13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14" name="Text 14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16</xdr:col>
      <xdr:colOff>36195</xdr:colOff>
      <xdr:row>38</xdr:row>
      <xdr:rowOff>0</xdr:rowOff>
    </xdr:from>
    <xdr:to>
      <xdr:col>16</xdr:col>
      <xdr:colOff>242043</xdr:colOff>
      <xdr:row>38</xdr:row>
      <xdr:rowOff>0</xdr:rowOff>
    </xdr:to>
    <xdr:sp macro="" textlink="">
      <xdr:nvSpPr>
        <xdr:cNvPr id="15" name="Text 5"/>
        <xdr:cNvSpPr txBox="1">
          <a:spLocks noChangeArrowheads="1"/>
        </xdr:cNvSpPr>
      </xdr:nvSpPr>
      <xdr:spPr bwMode="auto">
        <a:xfrm>
          <a:off x="11323320" y="6343650"/>
          <a:ext cx="20584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16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Städte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17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Art der Schulden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18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Kommunale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häuser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19" name="Text 6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8</xdr:col>
      <xdr:colOff>9525</xdr:colOff>
      <xdr:row>39</xdr:row>
      <xdr:rowOff>0</xdr:rowOff>
    </xdr:from>
    <xdr:to>
      <xdr:col>8</xdr:col>
      <xdr:colOff>605840</xdr:colOff>
      <xdr:row>39</xdr:row>
      <xdr:rowOff>0</xdr:rowOff>
    </xdr:to>
    <xdr:sp macro="" textlink="">
      <xdr:nvSpPr>
        <xdr:cNvPr id="20" name="Text 7"/>
        <xdr:cNvSpPr txBox="1">
          <a:spLocks noChangeArrowheads="1"/>
        </xdr:cNvSpPr>
      </xdr:nvSpPr>
      <xdr:spPr bwMode="auto">
        <a:xfrm>
          <a:off x="43815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21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22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23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24" name="Text 14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9</xdr:col>
      <xdr:colOff>114300</xdr:colOff>
      <xdr:row>39</xdr:row>
      <xdr:rowOff>0</xdr:rowOff>
    </xdr:from>
    <xdr:to>
      <xdr:col>9</xdr:col>
      <xdr:colOff>474386</xdr:colOff>
      <xdr:row>39</xdr:row>
      <xdr:rowOff>0</xdr:rowOff>
    </xdr:to>
    <xdr:sp macro="" textlink="">
      <xdr:nvSpPr>
        <xdr:cNvPr id="25" name="Text 7"/>
        <xdr:cNvSpPr txBox="1">
          <a:spLocks noChangeArrowheads="1"/>
        </xdr:cNvSpPr>
      </xdr:nvSpPr>
      <xdr:spPr bwMode="auto">
        <a:xfrm>
          <a:off x="520065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9</xdr:col>
      <xdr:colOff>9525</xdr:colOff>
      <xdr:row>39</xdr:row>
      <xdr:rowOff>0</xdr:rowOff>
    </xdr:from>
    <xdr:to>
      <xdr:col>9</xdr:col>
      <xdr:colOff>605840</xdr:colOff>
      <xdr:row>39</xdr:row>
      <xdr:rowOff>0</xdr:rowOff>
    </xdr:to>
    <xdr:sp macro="" textlink="">
      <xdr:nvSpPr>
        <xdr:cNvPr id="26" name="Text 7"/>
        <xdr:cNvSpPr txBox="1">
          <a:spLocks noChangeArrowheads="1"/>
        </xdr:cNvSpPr>
      </xdr:nvSpPr>
      <xdr:spPr bwMode="auto">
        <a:xfrm>
          <a:off x="50958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9</xdr:col>
      <xdr:colOff>9525</xdr:colOff>
      <xdr:row>39</xdr:row>
      <xdr:rowOff>0</xdr:rowOff>
    </xdr:from>
    <xdr:to>
      <xdr:col>9</xdr:col>
      <xdr:colOff>605840</xdr:colOff>
      <xdr:row>39</xdr:row>
      <xdr:rowOff>0</xdr:rowOff>
    </xdr:to>
    <xdr:sp macro="" textlink="">
      <xdr:nvSpPr>
        <xdr:cNvPr id="27" name="Text 7"/>
        <xdr:cNvSpPr txBox="1">
          <a:spLocks noChangeArrowheads="1"/>
        </xdr:cNvSpPr>
      </xdr:nvSpPr>
      <xdr:spPr bwMode="auto">
        <a:xfrm>
          <a:off x="50958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114300</xdr:colOff>
      <xdr:row>39</xdr:row>
      <xdr:rowOff>0</xdr:rowOff>
    </xdr:from>
    <xdr:to>
      <xdr:col>10</xdr:col>
      <xdr:colOff>474386</xdr:colOff>
      <xdr:row>39</xdr:row>
      <xdr:rowOff>0</xdr:rowOff>
    </xdr:to>
    <xdr:sp macro="" textlink="">
      <xdr:nvSpPr>
        <xdr:cNvPr id="28" name="Text 7"/>
        <xdr:cNvSpPr txBox="1">
          <a:spLocks noChangeArrowheads="1"/>
        </xdr:cNvSpPr>
      </xdr:nvSpPr>
      <xdr:spPr bwMode="auto">
        <a:xfrm>
          <a:off x="591502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10</xdr:col>
      <xdr:colOff>9525</xdr:colOff>
      <xdr:row>39</xdr:row>
      <xdr:rowOff>0</xdr:rowOff>
    </xdr:from>
    <xdr:to>
      <xdr:col>10</xdr:col>
      <xdr:colOff>605840</xdr:colOff>
      <xdr:row>39</xdr:row>
      <xdr:rowOff>0</xdr:rowOff>
    </xdr:to>
    <xdr:sp macro="" textlink="">
      <xdr:nvSpPr>
        <xdr:cNvPr id="29" name="Text 7"/>
        <xdr:cNvSpPr txBox="1">
          <a:spLocks noChangeArrowheads="1"/>
        </xdr:cNvSpPr>
      </xdr:nvSpPr>
      <xdr:spPr bwMode="auto">
        <a:xfrm>
          <a:off x="58102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9525</xdr:colOff>
      <xdr:row>39</xdr:row>
      <xdr:rowOff>0</xdr:rowOff>
    </xdr:from>
    <xdr:to>
      <xdr:col>10</xdr:col>
      <xdr:colOff>605840</xdr:colOff>
      <xdr:row>39</xdr:row>
      <xdr:rowOff>0</xdr:rowOff>
    </xdr:to>
    <xdr:sp macro="" textlink="">
      <xdr:nvSpPr>
        <xdr:cNvPr id="30" name="Text 7"/>
        <xdr:cNvSpPr txBox="1">
          <a:spLocks noChangeArrowheads="1"/>
        </xdr:cNvSpPr>
      </xdr:nvSpPr>
      <xdr:spPr bwMode="auto">
        <a:xfrm>
          <a:off x="58102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39</xdr:row>
      <xdr:rowOff>0</xdr:rowOff>
    </xdr:from>
    <xdr:to>
      <xdr:col>11</xdr:col>
      <xdr:colOff>605840</xdr:colOff>
      <xdr:row>39</xdr:row>
      <xdr:rowOff>0</xdr:rowOff>
    </xdr:to>
    <xdr:sp macro="" textlink="">
      <xdr:nvSpPr>
        <xdr:cNvPr id="31" name="Text 7"/>
        <xdr:cNvSpPr txBox="1">
          <a:spLocks noChangeArrowheads="1"/>
        </xdr:cNvSpPr>
      </xdr:nvSpPr>
      <xdr:spPr bwMode="auto">
        <a:xfrm>
          <a:off x="67341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39</xdr:row>
      <xdr:rowOff>0</xdr:rowOff>
    </xdr:from>
    <xdr:to>
      <xdr:col>11</xdr:col>
      <xdr:colOff>605840</xdr:colOff>
      <xdr:row>39</xdr:row>
      <xdr:rowOff>0</xdr:rowOff>
    </xdr:to>
    <xdr:sp macro="" textlink="">
      <xdr:nvSpPr>
        <xdr:cNvPr id="32" name="Text 7"/>
        <xdr:cNvSpPr txBox="1">
          <a:spLocks noChangeArrowheads="1"/>
        </xdr:cNvSpPr>
      </xdr:nvSpPr>
      <xdr:spPr bwMode="auto">
        <a:xfrm>
          <a:off x="67341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114300</xdr:colOff>
      <xdr:row>39</xdr:row>
      <xdr:rowOff>0</xdr:rowOff>
    </xdr:from>
    <xdr:to>
      <xdr:col>12</xdr:col>
      <xdr:colOff>474386</xdr:colOff>
      <xdr:row>39</xdr:row>
      <xdr:rowOff>0</xdr:rowOff>
    </xdr:to>
    <xdr:sp macro="" textlink="">
      <xdr:nvSpPr>
        <xdr:cNvPr id="33" name="Text 7"/>
        <xdr:cNvSpPr txBox="1">
          <a:spLocks noChangeArrowheads="1"/>
        </xdr:cNvSpPr>
      </xdr:nvSpPr>
      <xdr:spPr bwMode="auto">
        <a:xfrm>
          <a:off x="775335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9525</xdr:colOff>
      <xdr:row>39</xdr:row>
      <xdr:rowOff>0</xdr:rowOff>
    </xdr:from>
    <xdr:to>
      <xdr:col>12</xdr:col>
      <xdr:colOff>605840</xdr:colOff>
      <xdr:row>39</xdr:row>
      <xdr:rowOff>0</xdr:rowOff>
    </xdr:to>
    <xdr:sp macro="" textlink="">
      <xdr:nvSpPr>
        <xdr:cNvPr id="34" name="Text 7"/>
        <xdr:cNvSpPr txBox="1">
          <a:spLocks noChangeArrowheads="1"/>
        </xdr:cNvSpPr>
      </xdr:nvSpPr>
      <xdr:spPr bwMode="auto">
        <a:xfrm>
          <a:off x="76485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9525</xdr:colOff>
      <xdr:row>39</xdr:row>
      <xdr:rowOff>0</xdr:rowOff>
    </xdr:from>
    <xdr:to>
      <xdr:col>12</xdr:col>
      <xdr:colOff>605840</xdr:colOff>
      <xdr:row>39</xdr:row>
      <xdr:rowOff>0</xdr:rowOff>
    </xdr:to>
    <xdr:sp macro="" textlink="">
      <xdr:nvSpPr>
        <xdr:cNvPr id="35" name="Text 7"/>
        <xdr:cNvSpPr txBox="1">
          <a:spLocks noChangeArrowheads="1"/>
        </xdr:cNvSpPr>
      </xdr:nvSpPr>
      <xdr:spPr bwMode="auto">
        <a:xfrm>
          <a:off x="76485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13</xdr:col>
      <xdr:colOff>114300</xdr:colOff>
      <xdr:row>38</xdr:row>
      <xdr:rowOff>0</xdr:rowOff>
    </xdr:from>
    <xdr:to>
      <xdr:col>13</xdr:col>
      <xdr:colOff>474386</xdr:colOff>
      <xdr:row>38</xdr:row>
      <xdr:rowOff>0</xdr:rowOff>
    </xdr:to>
    <xdr:sp macro="" textlink="">
      <xdr:nvSpPr>
        <xdr:cNvPr id="36" name="Text 7"/>
        <xdr:cNvSpPr txBox="1">
          <a:spLocks noChangeArrowheads="1"/>
        </xdr:cNvSpPr>
      </xdr:nvSpPr>
      <xdr:spPr bwMode="auto">
        <a:xfrm>
          <a:off x="865822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13</xdr:col>
      <xdr:colOff>9525</xdr:colOff>
      <xdr:row>38</xdr:row>
      <xdr:rowOff>0</xdr:rowOff>
    </xdr:from>
    <xdr:to>
      <xdr:col>13</xdr:col>
      <xdr:colOff>605840</xdr:colOff>
      <xdr:row>38</xdr:row>
      <xdr:rowOff>0</xdr:rowOff>
    </xdr:to>
    <xdr:sp macro="" textlink="">
      <xdr:nvSpPr>
        <xdr:cNvPr id="37" name="Text 7"/>
        <xdr:cNvSpPr txBox="1">
          <a:spLocks noChangeArrowheads="1"/>
        </xdr:cNvSpPr>
      </xdr:nvSpPr>
      <xdr:spPr bwMode="auto">
        <a:xfrm>
          <a:off x="85534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13</xdr:col>
      <xdr:colOff>9525</xdr:colOff>
      <xdr:row>38</xdr:row>
      <xdr:rowOff>0</xdr:rowOff>
    </xdr:from>
    <xdr:to>
      <xdr:col>13</xdr:col>
      <xdr:colOff>605840</xdr:colOff>
      <xdr:row>38</xdr:row>
      <xdr:rowOff>0</xdr:rowOff>
    </xdr:to>
    <xdr:sp macro="" textlink="">
      <xdr:nvSpPr>
        <xdr:cNvPr id="38" name="Text 7"/>
        <xdr:cNvSpPr txBox="1">
          <a:spLocks noChangeArrowheads="1"/>
        </xdr:cNvSpPr>
      </xdr:nvSpPr>
      <xdr:spPr bwMode="auto">
        <a:xfrm>
          <a:off x="85534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114300</xdr:colOff>
      <xdr:row>38</xdr:row>
      <xdr:rowOff>0</xdr:rowOff>
    </xdr:from>
    <xdr:to>
      <xdr:col>14</xdr:col>
      <xdr:colOff>474386</xdr:colOff>
      <xdr:row>38</xdr:row>
      <xdr:rowOff>0</xdr:rowOff>
    </xdr:to>
    <xdr:sp macro="" textlink="">
      <xdr:nvSpPr>
        <xdr:cNvPr id="39" name="Text 7"/>
        <xdr:cNvSpPr txBox="1">
          <a:spLocks noChangeArrowheads="1"/>
        </xdr:cNvSpPr>
      </xdr:nvSpPr>
      <xdr:spPr bwMode="auto">
        <a:xfrm>
          <a:off x="956310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14</xdr:col>
      <xdr:colOff>9525</xdr:colOff>
      <xdr:row>38</xdr:row>
      <xdr:rowOff>0</xdr:rowOff>
    </xdr:from>
    <xdr:to>
      <xdr:col>14</xdr:col>
      <xdr:colOff>605840</xdr:colOff>
      <xdr:row>38</xdr:row>
      <xdr:rowOff>0</xdr:rowOff>
    </xdr:to>
    <xdr:sp macro="" textlink="">
      <xdr:nvSpPr>
        <xdr:cNvPr id="40" name="Text 7"/>
        <xdr:cNvSpPr txBox="1">
          <a:spLocks noChangeArrowheads="1"/>
        </xdr:cNvSpPr>
      </xdr:nvSpPr>
      <xdr:spPr bwMode="auto">
        <a:xfrm>
          <a:off x="945832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9525</xdr:colOff>
      <xdr:row>38</xdr:row>
      <xdr:rowOff>0</xdr:rowOff>
    </xdr:from>
    <xdr:to>
      <xdr:col>14</xdr:col>
      <xdr:colOff>605840</xdr:colOff>
      <xdr:row>38</xdr:row>
      <xdr:rowOff>0</xdr:rowOff>
    </xdr:to>
    <xdr:sp macro="" textlink="">
      <xdr:nvSpPr>
        <xdr:cNvPr id="41" name="Text 7"/>
        <xdr:cNvSpPr txBox="1">
          <a:spLocks noChangeArrowheads="1"/>
        </xdr:cNvSpPr>
      </xdr:nvSpPr>
      <xdr:spPr bwMode="auto">
        <a:xfrm>
          <a:off x="945832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15</xdr:col>
      <xdr:colOff>114300</xdr:colOff>
      <xdr:row>38</xdr:row>
      <xdr:rowOff>0</xdr:rowOff>
    </xdr:from>
    <xdr:to>
      <xdr:col>15</xdr:col>
      <xdr:colOff>474386</xdr:colOff>
      <xdr:row>38</xdr:row>
      <xdr:rowOff>0</xdr:rowOff>
    </xdr:to>
    <xdr:sp macro="" textlink="">
      <xdr:nvSpPr>
        <xdr:cNvPr id="42" name="Text 7"/>
        <xdr:cNvSpPr txBox="1">
          <a:spLocks noChangeArrowheads="1"/>
        </xdr:cNvSpPr>
      </xdr:nvSpPr>
      <xdr:spPr bwMode="auto">
        <a:xfrm>
          <a:off x="104679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15</xdr:col>
      <xdr:colOff>9525</xdr:colOff>
      <xdr:row>38</xdr:row>
      <xdr:rowOff>0</xdr:rowOff>
    </xdr:from>
    <xdr:to>
      <xdr:col>15</xdr:col>
      <xdr:colOff>605840</xdr:colOff>
      <xdr:row>38</xdr:row>
      <xdr:rowOff>0</xdr:rowOff>
    </xdr:to>
    <xdr:sp macro="" textlink="">
      <xdr:nvSpPr>
        <xdr:cNvPr id="43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15</xdr:col>
      <xdr:colOff>9525</xdr:colOff>
      <xdr:row>38</xdr:row>
      <xdr:rowOff>0</xdr:rowOff>
    </xdr:from>
    <xdr:to>
      <xdr:col>15</xdr:col>
      <xdr:colOff>605840</xdr:colOff>
      <xdr:row>38</xdr:row>
      <xdr:rowOff>0</xdr:rowOff>
    </xdr:to>
    <xdr:sp macro="" textlink="">
      <xdr:nvSpPr>
        <xdr:cNvPr id="44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114300</xdr:colOff>
      <xdr:row>39</xdr:row>
      <xdr:rowOff>0</xdr:rowOff>
    </xdr:from>
    <xdr:to>
      <xdr:col>8</xdr:col>
      <xdr:colOff>474386</xdr:colOff>
      <xdr:row>39</xdr:row>
      <xdr:rowOff>0</xdr:rowOff>
    </xdr:to>
    <xdr:sp macro="" textlink="">
      <xdr:nvSpPr>
        <xdr:cNvPr id="45" name="Text 7"/>
        <xdr:cNvSpPr txBox="1">
          <a:spLocks noChangeArrowheads="1"/>
        </xdr:cNvSpPr>
      </xdr:nvSpPr>
      <xdr:spPr bwMode="auto">
        <a:xfrm>
          <a:off x="44862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46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Städte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47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Art der Schulden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48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Kommunale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häuser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49" name="Text 6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8</xdr:col>
      <xdr:colOff>9525</xdr:colOff>
      <xdr:row>39</xdr:row>
      <xdr:rowOff>0</xdr:rowOff>
    </xdr:from>
    <xdr:to>
      <xdr:col>8</xdr:col>
      <xdr:colOff>605840</xdr:colOff>
      <xdr:row>39</xdr:row>
      <xdr:rowOff>0</xdr:rowOff>
    </xdr:to>
    <xdr:sp macro="" textlink="">
      <xdr:nvSpPr>
        <xdr:cNvPr id="50" name="Text 7"/>
        <xdr:cNvSpPr txBox="1">
          <a:spLocks noChangeArrowheads="1"/>
        </xdr:cNvSpPr>
      </xdr:nvSpPr>
      <xdr:spPr bwMode="auto">
        <a:xfrm>
          <a:off x="43815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51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52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53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54" name="Text 14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55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Städte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56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Art der Schulden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57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Kommunale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häuser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58" name="Text 6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8</xdr:col>
      <xdr:colOff>9525</xdr:colOff>
      <xdr:row>39</xdr:row>
      <xdr:rowOff>0</xdr:rowOff>
    </xdr:from>
    <xdr:to>
      <xdr:col>8</xdr:col>
      <xdr:colOff>605840</xdr:colOff>
      <xdr:row>39</xdr:row>
      <xdr:rowOff>0</xdr:rowOff>
    </xdr:to>
    <xdr:sp macro="" textlink="">
      <xdr:nvSpPr>
        <xdr:cNvPr id="59" name="Text 7"/>
        <xdr:cNvSpPr txBox="1">
          <a:spLocks noChangeArrowheads="1"/>
        </xdr:cNvSpPr>
      </xdr:nvSpPr>
      <xdr:spPr bwMode="auto">
        <a:xfrm>
          <a:off x="43815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60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61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62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10</xdr:col>
      <xdr:colOff>0</xdr:colOff>
      <xdr:row>39</xdr:row>
      <xdr:rowOff>0</xdr:rowOff>
    </xdr:from>
    <xdr:to>
      <xdr:col>10</xdr:col>
      <xdr:colOff>0</xdr:colOff>
      <xdr:row>39</xdr:row>
      <xdr:rowOff>0</xdr:rowOff>
    </xdr:to>
    <xdr:sp macro="" textlink="">
      <xdr:nvSpPr>
        <xdr:cNvPr id="63" name="Text 14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9</xdr:col>
      <xdr:colOff>114300</xdr:colOff>
      <xdr:row>39</xdr:row>
      <xdr:rowOff>0</xdr:rowOff>
    </xdr:from>
    <xdr:to>
      <xdr:col>9</xdr:col>
      <xdr:colOff>474386</xdr:colOff>
      <xdr:row>39</xdr:row>
      <xdr:rowOff>0</xdr:rowOff>
    </xdr:to>
    <xdr:sp macro="" textlink="">
      <xdr:nvSpPr>
        <xdr:cNvPr id="64" name="Text 7"/>
        <xdr:cNvSpPr txBox="1">
          <a:spLocks noChangeArrowheads="1"/>
        </xdr:cNvSpPr>
      </xdr:nvSpPr>
      <xdr:spPr bwMode="auto">
        <a:xfrm>
          <a:off x="520065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9</xdr:col>
      <xdr:colOff>9525</xdr:colOff>
      <xdr:row>39</xdr:row>
      <xdr:rowOff>0</xdr:rowOff>
    </xdr:from>
    <xdr:to>
      <xdr:col>9</xdr:col>
      <xdr:colOff>605840</xdr:colOff>
      <xdr:row>39</xdr:row>
      <xdr:rowOff>0</xdr:rowOff>
    </xdr:to>
    <xdr:sp macro="" textlink="">
      <xdr:nvSpPr>
        <xdr:cNvPr id="65" name="Text 7"/>
        <xdr:cNvSpPr txBox="1">
          <a:spLocks noChangeArrowheads="1"/>
        </xdr:cNvSpPr>
      </xdr:nvSpPr>
      <xdr:spPr bwMode="auto">
        <a:xfrm>
          <a:off x="50958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9</xdr:col>
      <xdr:colOff>9525</xdr:colOff>
      <xdr:row>39</xdr:row>
      <xdr:rowOff>0</xdr:rowOff>
    </xdr:from>
    <xdr:to>
      <xdr:col>9</xdr:col>
      <xdr:colOff>605840</xdr:colOff>
      <xdr:row>39</xdr:row>
      <xdr:rowOff>0</xdr:rowOff>
    </xdr:to>
    <xdr:sp macro="" textlink="">
      <xdr:nvSpPr>
        <xdr:cNvPr id="66" name="Text 7"/>
        <xdr:cNvSpPr txBox="1">
          <a:spLocks noChangeArrowheads="1"/>
        </xdr:cNvSpPr>
      </xdr:nvSpPr>
      <xdr:spPr bwMode="auto">
        <a:xfrm>
          <a:off x="50958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114300</xdr:colOff>
      <xdr:row>39</xdr:row>
      <xdr:rowOff>0</xdr:rowOff>
    </xdr:from>
    <xdr:to>
      <xdr:col>10</xdr:col>
      <xdr:colOff>474386</xdr:colOff>
      <xdr:row>39</xdr:row>
      <xdr:rowOff>0</xdr:rowOff>
    </xdr:to>
    <xdr:sp macro="" textlink="">
      <xdr:nvSpPr>
        <xdr:cNvPr id="67" name="Text 7"/>
        <xdr:cNvSpPr txBox="1">
          <a:spLocks noChangeArrowheads="1"/>
        </xdr:cNvSpPr>
      </xdr:nvSpPr>
      <xdr:spPr bwMode="auto">
        <a:xfrm>
          <a:off x="591502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10</xdr:col>
      <xdr:colOff>9525</xdr:colOff>
      <xdr:row>39</xdr:row>
      <xdr:rowOff>0</xdr:rowOff>
    </xdr:from>
    <xdr:to>
      <xdr:col>10</xdr:col>
      <xdr:colOff>605840</xdr:colOff>
      <xdr:row>39</xdr:row>
      <xdr:rowOff>0</xdr:rowOff>
    </xdr:to>
    <xdr:sp macro="" textlink="">
      <xdr:nvSpPr>
        <xdr:cNvPr id="68" name="Text 7"/>
        <xdr:cNvSpPr txBox="1">
          <a:spLocks noChangeArrowheads="1"/>
        </xdr:cNvSpPr>
      </xdr:nvSpPr>
      <xdr:spPr bwMode="auto">
        <a:xfrm>
          <a:off x="58102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9525</xdr:colOff>
      <xdr:row>39</xdr:row>
      <xdr:rowOff>0</xdr:rowOff>
    </xdr:from>
    <xdr:to>
      <xdr:col>10</xdr:col>
      <xdr:colOff>605840</xdr:colOff>
      <xdr:row>39</xdr:row>
      <xdr:rowOff>0</xdr:rowOff>
    </xdr:to>
    <xdr:sp macro="" textlink="">
      <xdr:nvSpPr>
        <xdr:cNvPr id="69" name="Text 7"/>
        <xdr:cNvSpPr txBox="1">
          <a:spLocks noChangeArrowheads="1"/>
        </xdr:cNvSpPr>
      </xdr:nvSpPr>
      <xdr:spPr bwMode="auto">
        <a:xfrm>
          <a:off x="58102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114300</xdr:colOff>
      <xdr:row>39</xdr:row>
      <xdr:rowOff>0</xdr:rowOff>
    </xdr:from>
    <xdr:to>
      <xdr:col>11</xdr:col>
      <xdr:colOff>474386</xdr:colOff>
      <xdr:row>39</xdr:row>
      <xdr:rowOff>0</xdr:rowOff>
    </xdr:to>
    <xdr:sp macro="" textlink="">
      <xdr:nvSpPr>
        <xdr:cNvPr id="70" name="Text 7"/>
        <xdr:cNvSpPr txBox="1">
          <a:spLocks noChangeArrowheads="1"/>
        </xdr:cNvSpPr>
      </xdr:nvSpPr>
      <xdr:spPr bwMode="auto">
        <a:xfrm>
          <a:off x="683895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39</xdr:row>
      <xdr:rowOff>0</xdr:rowOff>
    </xdr:from>
    <xdr:to>
      <xdr:col>11</xdr:col>
      <xdr:colOff>605840</xdr:colOff>
      <xdr:row>39</xdr:row>
      <xdr:rowOff>0</xdr:rowOff>
    </xdr:to>
    <xdr:sp macro="" textlink="">
      <xdr:nvSpPr>
        <xdr:cNvPr id="71" name="Text 7"/>
        <xdr:cNvSpPr txBox="1">
          <a:spLocks noChangeArrowheads="1"/>
        </xdr:cNvSpPr>
      </xdr:nvSpPr>
      <xdr:spPr bwMode="auto">
        <a:xfrm>
          <a:off x="67341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39</xdr:row>
      <xdr:rowOff>0</xdr:rowOff>
    </xdr:from>
    <xdr:to>
      <xdr:col>11</xdr:col>
      <xdr:colOff>605840</xdr:colOff>
      <xdr:row>39</xdr:row>
      <xdr:rowOff>0</xdr:rowOff>
    </xdr:to>
    <xdr:sp macro="" textlink="">
      <xdr:nvSpPr>
        <xdr:cNvPr id="72" name="Text 7"/>
        <xdr:cNvSpPr txBox="1">
          <a:spLocks noChangeArrowheads="1"/>
        </xdr:cNvSpPr>
      </xdr:nvSpPr>
      <xdr:spPr bwMode="auto">
        <a:xfrm>
          <a:off x="67341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114300</xdr:colOff>
      <xdr:row>39</xdr:row>
      <xdr:rowOff>0</xdr:rowOff>
    </xdr:from>
    <xdr:to>
      <xdr:col>12</xdr:col>
      <xdr:colOff>474386</xdr:colOff>
      <xdr:row>39</xdr:row>
      <xdr:rowOff>0</xdr:rowOff>
    </xdr:to>
    <xdr:sp macro="" textlink="">
      <xdr:nvSpPr>
        <xdr:cNvPr id="73" name="Text 7"/>
        <xdr:cNvSpPr txBox="1">
          <a:spLocks noChangeArrowheads="1"/>
        </xdr:cNvSpPr>
      </xdr:nvSpPr>
      <xdr:spPr bwMode="auto">
        <a:xfrm>
          <a:off x="775335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12</xdr:col>
      <xdr:colOff>9525</xdr:colOff>
      <xdr:row>39</xdr:row>
      <xdr:rowOff>0</xdr:rowOff>
    </xdr:from>
    <xdr:to>
      <xdr:col>12</xdr:col>
      <xdr:colOff>605840</xdr:colOff>
      <xdr:row>39</xdr:row>
      <xdr:rowOff>0</xdr:rowOff>
    </xdr:to>
    <xdr:sp macro="" textlink="">
      <xdr:nvSpPr>
        <xdr:cNvPr id="74" name="Text 7"/>
        <xdr:cNvSpPr txBox="1">
          <a:spLocks noChangeArrowheads="1"/>
        </xdr:cNvSpPr>
      </xdr:nvSpPr>
      <xdr:spPr bwMode="auto">
        <a:xfrm>
          <a:off x="76485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9525</xdr:colOff>
      <xdr:row>39</xdr:row>
      <xdr:rowOff>0</xdr:rowOff>
    </xdr:from>
    <xdr:to>
      <xdr:col>12</xdr:col>
      <xdr:colOff>605840</xdr:colOff>
      <xdr:row>39</xdr:row>
      <xdr:rowOff>0</xdr:rowOff>
    </xdr:to>
    <xdr:sp macro="" textlink="">
      <xdr:nvSpPr>
        <xdr:cNvPr id="75" name="Text 7"/>
        <xdr:cNvSpPr txBox="1">
          <a:spLocks noChangeArrowheads="1"/>
        </xdr:cNvSpPr>
      </xdr:nvSpPr>
      <xdr:spPr bwMode="auto">
        <a:xfrm>
          <a:off x="76485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13</xdr:col>
      <xdr:colOff>114300</xdr:colOff>
      <xdr:row>38</xdr:row>
      <xdr:rowOff>0</xdr:rowOff>
    </xdr:from>
    <xdr:to>
      <xdr:col>13</xdr:col>
      <xdr:colOff>474386</xdr:colOff>
      <xdr:row>38</xdr:row>
      <xdr:rowOff>0</xdr:rowOff>
    </xdr:to>
    <xdr:sp macro="" textlink="">
      <xdr:nvSpPr>
        <xdr:cNvPr id="76" name="Text 7"/>
        <xdr:cNvSpPr txBox="1">
          <a:spLocks noChangeArrowheads="1"/>
        </xdr:cNvSpPr>
      </xdr:nvSpPr>
      <xdr:spPr bwMode="auto">
        <a:xfrm>
          <a:off x="865822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13</xdr:col>
      <xdr:colOff>9525</xdr:colOff>
      <xdr:row>38</xdr:row>
      <xdr:rowOff>0</xdr:rowOff>
    </xdr:from>
    <xdr:to>
      <xdr:col>13</xdr:col>
      <xdr:colOff>605840</xdr:colOff>
      <xdr:row>38</xdr:row>
      <xdr:rowOff>0</xdr:rowOff>
    </xdr:to>
    <xdr:sp macro="" textlink="">
      <xdr:nvSpPr>
        <xdr:cNvPr id="77" name="Text 7"/>
        <xdr:cNvSpPr txBox="1">
          <a:spLocks noChangeArrowheads="1"/>
        </xdr:cNvSpPr>
      </xdr:nvSpPr>
      <xdr:spPr bwMode="auto">
        <a:xfrm>
          <a:off x="85534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13</xdr:col>
      <xdr:colOff>9525</xdr:colOff>
      <xdr:row>38</xdr:row>
      <xdr:rowOff>0</xdr:rowOff>
    </xdr:from>
    <xdr:to>
      <xdr:col>13</xdr:col>
      <xdr:colOff>605840</xdr:colOff>
      <xdr:row>38</xdr:row>
      <xdr:rowOff>0</xdr:rowOff>
    </xdr:to>
    <xdr:sp macro="" textlink="">
      <xdr:nvSpPr>
        <xdr:cNvPr id="78" name="Text 7"/>
        <xdr:cNvSpPr txBox="1">
          <a:spLocks noChangeArrowheads="1"/>
        </xdr:cNvSpPr>
      </xdr:nvSpPr>
      <xdr:spPr bwMode="auto">
        <a:xfrm>
          <a:off x="85534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114300</xdr:colOff>
      <xdr:row>38</xdr:row>
      <xdr:rowOff>0</xdr:rowOff>
    </xdr:from>
    <xdr:to>
      <xdr:col>14</xdr:col>
      <xdr:colOff>474386</xdr:colOff>
      <xdr:row>38</xdr:row>
      <xdr:rowOff>0</xdr:rowOff>
    </xdr:to>
    <xdr:sp macro="" textlink="">
      <xdr:nvSpPr>
        <xdr:cNvPr id="79" name="Text 7"/>
        <xdr:cNvSpPr txBox="1">
          <a:spLocks noChangeArrowheads="1"/>
        </xdr:cNvSpPr>
      </xdr:nvSpPr>
      <xdr:spPr bwMode="auto">
        <a:xfrm>
          <a:off x="956310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14</xdr:col>
      <xdr:colOff>9525</xdr:colOff>
      <xdr:row>38</xdr:row>
      <xdr:rowOff>0</xdr:rowOff>
    </xdr:from>
    <xdr:to>
      <xdr:col>14</xdr:col>
      <xdr:colOff>605840</xdr:colOff>
      <xdr:row>38</xdr:row>
      <xdr:rowOff>0</xdr:rowOff>
    </xdr:to>
    <xdr:sp macro="" textlink="">
      <xdr:nvSpPr>
        <xdr:cNvPr id="80" name="Text 7"/>
        <xdr:cNvSpPr txBox="1">
          <a:spLocks noChangeArrowheads="1"/>
        </xdr:cNvSpPr>
      </xdr:nvSpPr>
      <xdr:spPr bwMode="auto">
        <a:xfrm>
          <a:off x="945832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9525</xdr:colOff>
      <xdr:row>38</xdr:row>
      <xdr:rowOff>0</xdr:rowOff>
    </xdr:from>
    <xdr:to>
      <xdr:col>14</xdr:col>
      <xdr:colOff>605840</xdr:colOff>
      <xdr:row>38</xdr:row>
      <xdr:rowOff>0</xdr:rowOff>
    </xdr:to>
    <xdr:sp macro="" textlink="">
      <xdr:nvSpPr>
        <xdr:cNvPr id="81" name="Text 7"/>
        <xdr:cNvSpPr txBox="1">
          <a:spLocks noChangeArrowheads="1"/>
        </xdr:cNvSpPr>
      </xdr:nvSpPr>
      <xdr:spPr bwMode="auto">
        <a:xfrm>
          <a:off x="945832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15</xdr:col>
      <xdr:colOff>114300</xdr:colOff>
      <xdr:row>38</xdr:row>
      <xdr:rowOff>0</xdr:rowOff>
    </xdr:from>
    <xdr:to>
      <xdr:col>15</xdr:col>
      <xdr:colOff>474386</xdr:colOff>
      <xdr:row>38</xdr:row>
      <xdr:rowOff>0</xdr:rowOff>
    </xdr:to>
    <xdr:sp macro="" textlink="">
      <xdr:nvSpPr>
        <xdr:cNvPr id="82" name="Text 7"/>
        <xdr:cNvSpPr txBox="1">
          <a:spLocks noChangeArrowheads="1"/>
        </xdr:cNvSpPr>
      </xdr:nvSpPr>
      <xdr:spPr bwMode="auto">
        <a:xfrm>
          <a:off x="104679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15</xdr:col>
      <xdr:colOff>9525</xdr:colOff>
      <xdr:row>38</xdr:row>
      <xdr:rowOff>0</xdr:rowOff>
    </xdr:from>
    <xdr:to>
      <xdr:col>15</xdr:col>
      <xdr:colOff>605840</xdr:colOff>
      <xdr:row>38</xdr:row>
      <xdr:rowOff>0</xdr:rowOff>
    </xdr:to>
    <xdr:sp macro="" textlink="">
      <xdr:nvSpPr>
        <xdr:cNvPr id="83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15</xdr:col>
      <xdr:colOff>9525</xdr:colOff>
      <xdr:row>38</xdr:row>
      <xdr:rowOff>0</xdr:rowOff>
    </xdr:from>
    <xdr:to>
      <xdr:col>15</xdr:col>
      <xdr:colOff>605840</xdr:colOff>
      <xdr:row>38</xdr:row>
      <xdr:rowOff>0</xdr:rowOff>
    </xdr:to>
    <xdr:sp macro="" textlink="">
      <xdr:nvSpPr>
        <xdr:cNvPr id="84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45</xdr:row>
      <xdr:rowOff>0</xdr:rowOff>
    </xdr:from>
    <xdr:to>
      <xdr:col>9</xdr:col>
      <xdr:colOff>605692</xdr:colOff>
      <xdr:row>45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5743575" y="8534400"/>
          <a:ext cx="60569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Städte</a:t>
          </a:r>
        </a:p>
      </xdr:txBody>
    </xdr:sp>
    <xdr:clientData/>
  </xdr:twoCellAnchor>
  <xdr:twoCellAnchor>
    <xdr:from>
      <xdr:col>16</xdr:col>
      <xdr:colOff>0</xdr:colOff>
      <xdr:row>46</xdr:row>
      <xdr:rowOff>0</xdr:rowOff>
    </xdr:from>
    <xdr:to>
      <xdr:col>16</xdr:col>
      <xdr:colOff>0</xdr:colOff>
      <xdr:row>46</xdr:row>
      <xdr:rowOff>0</xdr:rowOff>
    </xdr:to>
    <xdr:sp macro="" textlink="">
      <xdr:nvSpPr>
        <xdr:cNvPr id="3" name="Text 11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Art der Schulden</a:t>
          </a:r>
        </a:p>
      </xdr:txBody>
    </xdr:sp>
    <xdr:clientData/>
  </xdr:twoCellAnchor>
  <xdr:twoCellAnchor>
    <xdr:from>
      <xdr:col>16</xdr:col>
      <xdr:colOff>0</xdr:colOff>
      <xdr:row>46</xdr:row>
      <xdr:rowOff>0</xdr:rowOff>
    </xdr:from>
    <xdr:to>
      <xdr:col>16</xdr:col>
      <xdr:colOff>0</xdr:colOff>
      <xdr:row>46</xdr:row>
      <xdr:rowOff>0</xdr:rowOff>
    </xdr:to>
    <xdr:sp macro="" textlink="">
      <xdr:nvSpPr>
        <xdr:cNvPr id="4" name="Text 6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1</xdr:col>
      <xdr:colOff>36195</xdr:colOff>
      <xdr:row>46</xdr:row>
      <xdr:rowOff>0</xdr:rowOff>
    </xdr:from>
    <xdr:to>
      <xdr:col>5</xdr:col>
      <xdr:colOff>4048</xdr:colOff>
      <xdr:row>46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45745" y="8534400"/>
          <a:ext cx="157757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9</xdr:col>
      <xdr:colOff>28575</xdr:colOff>
      <xdr:row>45</xdr:row>
      <xdr:rowOff>0</xdr:rowOff>
    </xdr:from>
    <xdr:to>
      <xdr:col>9</xdr:col>
      <xdr:colOff>765749</xdr:colOff>
      <xdr:row>45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5772150" y="8534400"/>
          <a:ext cx="7371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15</xdr:col>
      <xdr:colOff>19050</xdr:colOff>
      <xdr:row>46</xdr:row>
      <xdr:rowOff>0</xdr:rowOff>
    </xdr:from>
    <xdr:to>
      <xdr:col>16</xdr:col>
      <xdr:colOff>0</xdr:colOff>
      <xdr:row>46</xdr:row>
      <xdr:rowOff>0</xdr:rowOff>
    </xdr:to>
    <xdr:sp macro="" textlink="">
      <xdr:nvSpPr>
        <xdr:cNvPr id="7" name="Text 11"/>
        <xdr:cNvSpPr txBox="1">
          <a:spLocks noChangeArrowheads="1"/>
        </xdr:cNvSpPr>
      </xdr:nvSpPr>
      <xdr:spPr bwMode="auto">
        <a:xfrm>
          <a:off x="11306175" y="8534400"/>
          <a:ext cx="219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</xdr:txBody>
    </xdr:sp>
    <xdr:clientData/>
  </xdr:twoCellAnchor>
  <xdr:twoCellAnchor>
    <xdr:from>
      <xdr:col>14</xdr:col>
      <xdr:colOff>916305</xdr:colOff>
      <xdr:row>46</xdr:row>
      <xdr:rowOff>0</xdr:rowOff>
    </xdr:from>
    <xdr:to>
      <xdr:col>15</xdr:col>
      <xdr:colOff>7134</xdr:colOff>
      <xdr:row>46</xdr:row>
      <xdr:rowOff>0</xdr:rowOff>
    </xdr:to>
    <xdr:sp macro="" textlink="">
      <xdr:nvSpPr>
        <xdr:cNvPr id="8" name="Text 13"/>
        <xdr:cNvSpPr txBox="1">
          <a:spLocks noChangeArrowheads="1"/>
        </xdr:cNvSpPr>
      </xdr:nvSpPr>
      <xdr:spPr bwMode="auto">
        <a:xfrm>
          <a:off x="11279505" y="8534400"/>
          <a:ext cx="1475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11</xdr:col>
      <xdr:colOff>1905</xdr:colOff>
      <xdr:row>45</xdr:row>
      <xdr:rowOff>0</xdr:rowOff>
    </xdr:from>
    <xdr:to>
      <xdr:col>11</xdr:col>
      <xdr:colOff>615463</xdr:colOff>
      <xdr:row>45</xdr:row>
      <xdr:rowOff>0</xdr:rowOff>
    </xdr:to>
    <xdr:sp macro="" textlink="">
      <xdr:nvSpPr>
        <xdr:cNvPr id="9" name="Text 14"/>
        <xdr:cNvSpPr txBox="1">
          <a:spLocks noChangeArrowheads="1"/>
        </xdr:cNvSpPr>
      </xdr:nvSpPr>
      <xdr:spPr bwMode="auto">
        <a:xfrm>
          <a:off x="7593330" y="8534400"/>
          <a:ext cx="61355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15</xdr:col>
      <xdr:colOff>590550</xdr:colOff>
      <xdr:row>46</xdr:row>
      <xdr:rowOff>0</xdr:rowOff>
    </xdr:from>
    <xdr:to>
      <xdr:col>16</xdr:col>
      <xdr:colOff>0</xdr:colOff>
      <xdr:row>46</xdr:row>
      <xdr:rowOff>0</xdr:rowOff>
    </xdr:to>
    <xdr:sp macro="" textlink="">
      <xdr:nvSpPr>
        <xdr:cNvPr id="10" name="Text 13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Kommunale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häuser</a:t>
          </a:r>
        </a:p>
      </xdr:txBody>
    </xdr:sp>
    <xdr:clientData/>
  </xdr:twoCellAnchor>
  <xdr:twoCellAnchor>
    <xdr:from>
      <xdr:col>16</xdr:col>
      <xdr:colOff>0</xdr:colOff>
      <xdr:row>46</xdr:row>
      <xdr:rowOff>0</xdr:rowOff>
    </xdr:from>
    <xdr:to>
      <xdr:col>16</xdr:col>
      <xdr:colOff>0</xdr:colOff>
      <xdr:row>46</xdr:row>
      <xdr:rowOff>0</xdr:rowOff>
    </xdr:to>
    <xdr:sp macro="" textlink="">
      <xdr:nvSpPr>
        <xdr:cNvPr id="11" name="Text 13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16</xdr:col>
      <xdr:colOff>0</xdr:colOff>
      <xdr:row>46</xdr:row>
      <xdr:rowOff>0</xdr:rowOff>
    </xdr:from>
    <xdr:to>
      <xdr:col>16</xdr:col>
      <xdr:colOff>0</xdr:colOff>
      <xdr:row>46</xdr:row>
      <xdr:rowOff>0</xdr:rowOff>
    </xdr:to>
    <xdr:sp macro="" textlink="">
      <xdr:nvSpPr>
        <xdr:cNvPr id="12" name="Text 6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16</xdr:col>
      <xdr:colOff>0</xdr:colOff>
      <xdr:row>46</xdr:row>
      <xdr:rowOff>0</xdr:rowOff>
    </xdr:from>
    <xdr:to>
      <xdr:col>16</xdr:col>
      <xdr:colOff>0</xdr:colOff>
      <xdr:row>46</xdr:row>
      <xdr:rowOff>0</xdr:rowOff>
    </xdr:to>
    <xdr:sp macro="" textlink="">
      <xdr:nvSpPr>
        <xdr:cNvPr id="13" name="Text 6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</xdr:txBody>
    </xdr:sp>
    <xdr:clientData/>
  </xdr:twoCellAnchor>
  <xdr:twoCellAnchor>
    <xdr:from>
      <xdr:col>14</xdr:col>
      <xdr:colOff>114300</xdr:colOff>
      <xdr:row>35</xdr:row>
      <xdr:rowOff>0</xdr:rowOff>
    </xdr:from>
    <xdr:to>
      <xdr:col>14</xdr:col>
      <xdr:colOff>474386</xdr:colOff>
      <xdr:row>35</xdr:row>
      <xdr:rowOff>0</xdr:rowOff>
    </xdr:to>
    <xdr:sp macro="" textlink="">
      <xdr:nvSpPr>
        <xdr:cNvPr id="14" name="Text 7"/>
        <xdr:cNvSpPr txBox="1">
          <a:spLocks noChangeArrowheads="1"/>
        </xdr:cNvSpPr>
      </xdr:nvSpPr>
      <xdr:spPr bwMode="auto">
        <a:xfrm>
          <a:off x="104679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14</xdr:col>
      <xdr:colOff>9525</xdr:colOff>
      <xdr:row>35</xdr:row>
      <xdr:rowOff>0</xdr:rowOff>
    </xdr:from>
    <xdr:to>
      <xdr:col>14</xdr:col>
      <xdr:colOff>605840</xdr:colOff>
      <xdr:row>35</xdr:row>
      <xdr:rowOff>0</xdr:rowOff>
    </xdr:to>
    <xdr:sp macro="" textlink="">
      <xdr:nvSpPr>
        <xdr:cNvPr id="15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9525</xdr:colOff>
      <xdr:row>35</xdr:row>
      <xdr:rowOff>0</xdr:rowOff>
    </xdr:from>
    <xdr:to>
      <xdr:col>14</xdr:col>
      <xdr:colOff>605840</xdr:colOff>
      <xdr:row>35</xdr:row>
      <xdr:rowOff>0</xdr:rowOff>
    </xdr:to>
    <xdr:sp macro="" textlink="">
      <xdr:nvSpPr>
        <xdr:cNvPr id="16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114300</xdr:colOff>
      <xdr:row>35</xdr:row>
      <xdr:rowOff>0</xdr:rowOff>
    </xdr:from>
    <xdr:to>
      <xdr:col>14</xdr:col>
      <xdr:colOff>474386</xdr:colOff>
      <xdr:row>35</xdr:row>
      <xdr:rowOff>0</xdr:rowOff>
    </xdr:to>
    <xdr:sp macro="" textlink="">
      <xdr:nvSpPr>
        <xdr:cNvPr id="17" name="Text 7"/>
        <xdr:cNvSpPr txBox="1">
          <a:spLocks noChangeArrowheads="1"/>
        </xdr:cNvSpPr>
      </xdr:nvSpPr>
      <xdr:spPr bwMode="auto">
        <a:xfrm>
          <a:off x="104679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14</xdr:col>
      <xdr:colOff>9525</xdr:colOff>
      <xdr:row>35</xdr:row>
      <xdr:rowOff>0</xdr:rowOff>
    </xdr:from>
    <xdr:to>
      <xdr:col>14</xdr:col>
      <xdr:colOff>605840</xdr:colOff>
      <xdr:row>35</xdr:row>
      <xdr:rowOff>0</xdr:rowOff>
    </xdr:to>
    <xdr:sp macro="" textlink="">
      <xdr:nvSpPr>
        <xdr:cNvPr id="18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9525</xdr:colOff>
      <xdr:row>35</xdr:row>
      <xdr:rowOff>0</xdr:rowOff>
    </xdr:from>
    <xdr:to>
      <xdr:col>14</xdr:col>
      <xdr:colOff>605840</xdr:colOff>
      <xdr:row>35</xdr:row>
      <xdr:rowOff>0</xdr:rowOff>
    </xdr:to>
    <xdr:sp macro="" textlink="">
      <xdr:nvSpPr>
        <xdr:cNvPr id="19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114300</xdr:colOff>
      <xdr:row>36</xdr:row>
      <xdr:rowOff>0</xdr:rowOff>
    </xdr:from>
    <xdr:to>
      <xdr:col>7</xdr:col>
      <xdr:colOff>474386</xdr:colOff>
      <xdr:row>36</xdr:row>
      <xdr:rowOff>0</xdr:rowOff>
    </xdr:to>
    <xdr:sp macro="" textlink="">
      <xdr:nvSpPr>
        <xdr:cNvPr id="20" name="Text 7"/>
        <xdr:cNvSpPr txBox="1">
          <a:spLocks noChangeArrowheads="1"/>
        </xdr:cNvSpPr>
      </xdr:nvSpPr>
      <xdr:spPr bwMode="auto">
        <a:xfrm>
          <a:off x="4486275" y="666750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7</xdr:col>
      <xdr:colOff>9525</xdr:colOff>
      <xdr:row>36</xdr:row>
      <xdr:rowOff>0</xdr:rowOff>
    </xdr:from>
    <xdr:to>
      <xdr:col>7</xdr:col>
      <xdr:colOff>605840</xdr:colOff>
      <xdr:row>36</xdr:row>
      <xdr:rowOff>0</xdr:rowOff>
    </xdr:to>
    <xdr:sp macro="" textlink="">
      <xdr:nvSpPr>
        <xdr:cNvPr id="21" name="Text 7"/>
        <xdr:cNvSpPr txBox="1">
          <a:spLocks noChangeArrowheads="1"/>
        </xdr:cNvSpPr>
      </xdr:nvSpPr>
      <xdr:spPr bwMode="auto">
        <a:xfrm>
          <a:off x="4381500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9525</xdr:colOff>
      <xdr:row>36</xdr:row>
      <xdr:rowOff>0</xdr:rowOff>
    </xdr:from>
    <xdr:to>
      <xdr:col>7</xdr:col>
      <xdr:colOff>605840</xdr:colOff>
      <xdr:row>36</xdr:row>
      <xdr:rowOff>0</xdr:rowOff>
    </xdr:to>
    <xdr:sp macro="" textlink="">
      <xdr:nvSpPr>
        <xdr:cNvPr id="22" name="Text 7"/>
        <xdr:cNvSpPr txBox="1">
          <a:spLocks noChangeArrowheads="1"/>
        </xdr:cNvSpPr>
      </xdr:nvSpPr>
      <xdr:spPr bwMode="auto">
        <a:xfrm>
          <a:off x="4381500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114300</xdr:colOff>
      <xdr:row>36</xdr:row>
      <xdr:rowOff>0</xdr:rowOff>
    </xdr:from>
    <xdr:to>
      <xdr:col>7</xdr:col>
      <xdr:colOff>474386</xdr:colOff>
      <xdr:row>36</xdr:row>
      <xdr:rowOff>0</xdr:rowOff>
    </xdr:to>
    <xdr:sp macro="" textlink="">
      <xdr:nvSpPr>
        <xdr:cNvPr id="23" name="Text 7"/>
        <xdr:cNvSpPr txBox="1">
          <a:spLocks noChangeArrowheads="1"/>
        </xdr:cNvSpPr>
      </xdr:nvSpPr>
      <xdr:spPr bwMode="auto">
        <a:xfrm>
          <a:off x="4486275" y="666750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7</xdr:col>
      <xdr:colOff>9525</xdr:colOff>
      <xdr:row>36</xdr:row>
      <xdr:rowOff>0</xdr:rowOff>
    </xdr:from>
    <xdr:to>
      <xdr:col>7</xdr:col>
      <xdr:colOff>605840</xdr:colOff>
      <xdr:row>36</xdr:row>
      <xdr:rowOff>0</xdr:rowOff>
    </xdr:to>
    <xdr:sp macro="" textlink="">
      <xdr:nvSpPr>
        <xdr:cNvPr id="24" name="Text 7"/>
        <xdr:cNvSpPr txBox="1">
          <a:spLocks noChangeArrowheads="1"/>
        </xdr:cNvSpPr>
      </xdr:nvSpPr>
      <xdr:spPr bwMode="auto">
        <a:xfrm>
          <a:off x="4381500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9525</xdr:colOff>
      <xdr:row>36</xdr:row>
      <xdr:rowOff>0</xdr:rowOff>
    </xdr:from>
    <xdr:to>
      <xdr:col>7</xdr:col>
      <xdr:colOff>605840</xdr:colOff>
      <xdr:row>36</xdr:row>
      <xdr:rowOff>0</xdr:rowOff>
    </xdr:to>
    <xdr:sp macro="" textlink="">
      <xdr:nvSpPr>
        <xdr:cNvPr id="25" name="Text 7"/>
        <xdr:cNvSpPr txBox="1">
          <a:spLocks noChangeArrowheads="1"/>
        </xdr:cNvSpPr>
      </xdr:nvSpPr>
      <xdr:spPr bwMode="auto">
        <a:xfrm>
          <a:off x="4381500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9525</xdr:colOff>
      <xdr:row>36</xdr:row>
      <xdr:rowOff>0</xdr:rowOff>
    </xdr:from>
    <xdr:to>
      <xdr:col>8</xdr:col>
      <xdr:colOff>605840</xdr:colOff>
      <xdr:row>36</xdr:row>
      <xdr:rowOff>0</xdr:rowOff>
    </xdr:to>
    <xdr:sp macro="" textlink="">
      <xdr:nvSpPr>
        <xdr:cNvPr id="26" name="Text 7"/>
        <xdr:cNvSpPr txBox="1">
          <a:spLocks noChangeArrowheads="1"/>
        </xdr:cNvSpPr>
      </xdr:nvSpPr>
      <xdr:spPr bwMode="auto">
        <a:xfrm>
          <a:off x="6734175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9525</xdr:colOff>
      <xdr:row>36</xdr:row>
      <xdr:rowOff>0</xdr:rowOff>
    </xdr:from>
    <xdr:to>
      <xdr:col>8</xdr:col>
      <xdr:colOff>605840</xdr:colOff>
      <xdr:row>36</xdr:row>
      <xdr:rowOff>0</xdr:rowOff>
    </xdr:to>
    <xdr:sp macro="" textlink="">
      <xdr:nvSpPr>
        <xdr:cNvPr id="27" name="Text 7"/>
        <xdr:cNvSpPr txBox="1">
          <a:spLocks noChangeArrowheads="1"/>
        </xdr:cNvSpPr>
      </xdr:nvSpPr>
      <xdr:spPr bwMode="auto">
        <a:xfrm>
          <a:off x="6734175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114300</xdr:colOff>
      <xdr:row>36</xdr:row>
      <xdr:rowOff>0</xdr:rowOff>
    </xdr:from>
    <xdr:to>
      <xdr:col>8</xdr:col>
      <xdr:colOff>474386</xdr:colOff>
      <xdr:row>36</xdr:row>
      <xdr:rowOff>0</xdr:rowOff>
    </xdr:to>
    <xdr:sp macro="" textlink="">
      <xdr:nvSpPr>
        <xdr:cNvPr id="28" name="Text 7"/>
        <xdr:cNvSpPr txBox="1">
          <a:spLocks noChangeArrowheads="1"/>
        </xdr:cNvSpPr>
      </xdr:nvSpPr>
      <xdr:spPr bwMode="auto">
        <a:xfrm>
          <a:off x="6838950" y="666750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8</xdr:col>
      <xdr:colOff>9525</xdr:colOff>
      <xdr:row>36</xdr:row>
      <xdr:rowOff>0</xdr:rowOff>
    </xdr:from>
    <xdr:to>
      <xdr:col>8</xdr:col>
      <xdr:colOff>605840</xdr:colOff>
      <xdr:row>36</xdr:row>
      <xdr:rowOff>0</xdr:rowOff>
    </xdr:to>
    <xdr:sp macro="" textlink="">
      <xdr:nvSpPr>
        <xdr:cNvPr id="29" name="Text 7"/>
        <xdr:cNvSpPr txBox="1">
          <a:spLocks noChangeArrowheads="1"/>
        </xdr:cNvSpPr>
      </xdr:nvSpPr>
      <xdr:spPr bwMode="auto">
        <a:xfrm>
          <a:off x="6734175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9525</xdr:colOff>
      <xdr:row>36</xdr:row>
      <xdr:rowOff>0</xdr:rowOff>
    </xdr:from>
    <xdr:to>
      <xdr:col>8</xdr:col>
      <xdr:colOff>605840</xdr:colOff>
      <xdr:row>36</xdr:row>
      <xdr:rowOff>0</xdr:rowOff>
    </xdr:to>
    <xdr:sp macro="" textlink="">
      <xdr:nvSpPr>
        <xdr:cNvPr id="30" name="Text 7"/>
        <xdr:cNvSpPr txBox="1">
          <a:spLocks noChangeArrowheads="1"/>
        </xdr:cNvSpPr>
      </xdr:nvSpPr>
      <xdr:spPr bwMode="auto">
        <a:xfrm>
          <a:off x="6734175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12</xdr:row>
      <xdr:rowOff>0</xdr:rowOff>
    </xdr:from>
    <xdr:to>
      <xdr:col>11</xdr:col>
      <xdr:colOff>727716</xdr:colOff>
      <xdr:row>12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781675" y="1390650"/>
          <a:ext cx="271844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12</xdr:row>
      <xdr:rowOff>0</xdr:rowOff>
    </xdr:from>
    <xdr:to>
      <xdr:col>5</xdr:col>
      <xdr:colOff>672512</xdr:colOff>
      <xdr:row>12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2676525" y="1390650"/>
          <a:ext cx="63441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12</xdr:row>
      <xdr:rowOff>0</xdr:rowOff>
    </xdr:from>
    <xdr:to>
      <xdr:col>6</xdr:col>
      <xdr:colOff>0</xdr:colOff>
      <xdr:row>12</xdr:row>
      <xdr:rowOff>0</xdr:rowOff>
    </xdr:to>
    <xdr:sp macro="" textlink="">
      <xdr:nvSpPr>
        <xdr:cNvPr id="4" name="Text 5"/>
        <xdr:cNvSpPr txBox="1">
          <a:spLocks noChangeArrowheads="1"/>
        </xdr:cNvSpPr>
      </xdr:nvSpPr>
      <xdr:spPr bwMode="auto">
        <a:xfrm>
          <a:off x="2676525" y="1390650"/>
          <a:ext cx="6381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9</xdr:col>
      <xdr:colOff>0</xdr:colOff>
      <xdr:row>14</xdr:row>
      <xdr:rowOff>0</xdr:rowOff>
    </xdr:from>
    <xdr:to>
      <xdr:col>11</xdr:col>
      <xdr:colOff>727716</xdr:colOff>
      <xdr:row>14</xdr:row>
      <xdr:rowOff>0</xdr:rowOff>
    </xdr:to>
    <xdr:sp macro="" textlink="">
      <xdr:nvSpPr>
        <xdr:cNvPr id="5" name="Text 6"/>
        <xdr:cNvSpPr txBox="1">
          <a:spLocks noChangeArrowheads="1"/>
        </xdr:cNvSpPr>
      </xdr:nvSpPr>
      <xdr:spPr bwMode="auto">
        <a:xfrm>
          <a:off x="5781675" y="1714500"/>
          <a:ext cx="271844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9</xdr:col>
      <xdr:colOff>19050</xdr:colOff>
      <xdr:row>12</xdr:row>
      <xdr:rowOff>0</xdr:rowOff>
    </xdr:from>
    <xdr:to>
      <xdr:col>9</xdr:col>
      <xdr:colOff>661106</xdr:colOff>
      <xdr:row>12</xdr:row>
      <xdr:rowOff>0</xdr:rowOff>
    </xdr:to>
    <xdr:sp macro="" textlink="">
      <xdr:nvSpPr>
        <xdr:cNvPr id="6" name="Text 7"/>
        <xdr:cNvSpPr txBox="1">
          <a:spLocks noChangeArrowheads="1"/>
        </xdr:cNvSpPr>
      </xdr:nvSpPr>
      <xdr:spPr bwMode="auto">
        <a:xfrm>
          <a:off x="5800725" y="13906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7</xdr:col>
      <xdr:colOff>9525</xdr:colOff>
      <xdr:row>12</xdr:row>
      <xdr:rowOff>0</xdr:rowOff>
    </xdr:from>
    <xdr:to>
      <xdr:col>10</xdr:col>
      <xdr:colOff>720076</xdr:colOff>
      <xdr:row>12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4181475" y="1390650"/>
          <a:ext cx="331087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0</xdr:colOff>
      <xdr:row>12</xdr:row>
      <xdr:rowOff>0</xdr:rowOff>
    </xdr:from>
    <xdr:to>
      <xdr:col>6</xdr:col>
      <xdr:colOff>0</xdr:colOff>
      <xdr:row>12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331470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10</xdr:col>
      <xdr:colOff>9525</xdr:colOff>
      <xdr:row>12</xdr:row>
      <xdr:rowOff>0</xdr:rowOff>
    </xdr:from>
    <xdr:to>
      <xdr:col>12</xdr:col>
      <xdr:colOff>0</xdr:colOff>
      <xdr:row>12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6781800" y="1390650"/>
          <a:ext cx="1790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8</xdr:col>
      <xdr:colOff>38100</xdr:colOff>
      <xdr:row>12</xdr:row>
      <xdr:rowOff>0</xdr:rowOff>
    </xdr:from>
    <xdr:to>
      <xdr:col>8</xdr:col>
      <xdr:colOff>588566</xdr:colOff>
      <xdr:row>12</xdr:row>
      <xdr:rowOff>0</xdr:rowOff>
    </xdr:to>
    <xdr:sp macro="" textlink="">
      <xdr:nvSpPr>
        <xdr:cNvPr id="10" name="Text 4"/>
        <xdr:cNvSpPr txBox="1">
          <a:spLocks noChangeArrowheads="1"/>
        </xdr:cNvSpPr>
      </xdr:nvSpPr>
      <xdr:spPr bwMode="auto">
        <a:xfrm>
          <a:off x="5076825" y="1390650"/>
          <a:ext cx="55046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8</xdr:col>
      <xdr:colOff>38100</xdr:colOff>
      <xdr:row>12</xdr:row>
      <xdr:rowOff>0</xdr:rowOff>
    </xdr:from>
    <xdr:to>
      <xdr:col>9</xdr:col>
      <xdr:colOff>0</xdr:colOff>
      <xdr:row>12</xdr:row>
      <xdr:rowOff>0</xdr:rowOff>
    </xdr:to>
    <xdr:sp macro="" textlink="">
      <xdr:nvSpPr>
        <xdr:cNvPr id="11" name="Text 5"/>
        <xdr:cNvSpPr txBox="1">
          <a:spLocks noChangeArrowheads="1"/>
        </xdr:cNvSpPr>
      </xdr:nvSpPr>
      <xdr:spPr bwMode="auto">
        <a:xfrm>
          <a:off x="5076825" y="1390650"/>
          <a:ext cx="70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10</xdr:col>
      <xdr:colOff>9525</xdr:colOff>
      <xdr:row>12</xdr:row>
      <xdr:rowOff>0</xdr:rowOff>
    </xdr:from>
    <xdr:to>
      <xdr:col>12</xdr:col>
      <xdr:colOff>0</xdr:colOff>
      <xdr:row>12</xdr:row>
      <xdr:rowOff>0</xdr:rowOff>
    </xdr:to>
    <xdr:sp macro="" textlink="">
      <xdr:nvSpPr>
        <xdr:cNvPr id="12" name="Text 6"/>
        <xdr:cNvSpPr txBox="1">
          <a:spLocks noChangeArrowheads="1"/>
        </xdr:cNvSpPr>
      </xdr:nvSpPr>
      <xdr:spPr bwMode="auto">
        <a:xfrm>
          <a:off x="6781800" y="1390650"/>
          <a:ext cx="1790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11</xdr:col>
      <xdr:colOff>26670</xdr:colOff>
      <xdr:row>12</xdr:row>
      <xdr:rowOff>0</xdr:rowOff>
    </xdr:from>
    <xdr:to>
      <xdr:col>11</xdr:col>
      <xdr:colOff>660896</xdr:colOff>
      <xdr:row>12</xdr:row>
      <xdr:rowOff>0</xdr:rowOff>
    </xdr:to>
    <xdr:sp macro="" textlink="">
      <xdr:nvSpPr>
        <xdr:cNvPr id="13" name="Text 7"/>
        <xdr:cNvSpPr txBox="1">
          <a:spLocks noChangeArrowheads="1"/>
        </xdr:cNvSpPr>
      </xdr:nvSpPr>
      <xdr:spPr bwMode="auto">
        <a:xfrm>
          <a:off x="7799070" y="1390650"/>
          <a:ext cx="63422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8</xdr:col>
      <xdr:colOff>1905</xdr:colOff>
      <xdr:row>12</xdr:row>
      <xdr:rowOff>0</xdr:rowOff>
    </xdr:from>
    <xdr:to>
      <xdr:col>11</xdr:col>
      <xdr:colOff>727768</xdr:colOff>
      <xdr:row>12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5040630" y="1390650"/>
          <a:ext cx="345953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0</xdr:colOff>
      <xdr:row>12</xdr:row>
      <xdr:rowOff>0</xdr:rowOff>
    </xdr:from>
    <xdr:to>
      <xdr:col>7</xdr:col>
      <xdr:colOff>0</xdr:colOff>
      <xdr:row>12</xdr:row>
      <xdr:rowOff>0</xdr:rowOff>
    </xdr:to>
    <xdr:sp macro="" textlink="">
      <xdr:nvSpPr>
        <xdr:cNvPr id="15" name="Text 4"/>
        <xdr:cNvSpPr txBox="1">
          <a:spLocks noChangeArrowheads="1"/>
        </xdr:cNvSpPr>
      </xdr:nvSpPr>
      <xdr:spPr bwMode="auto">
        <a:xfrm>
          <a:off x="417195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12</xdr:row>
      <xdr:rowOff>0</xdr:rowOff>
    </xdr:from>
    <xdr:to>
      <xdr:col>10</xdr:col>
      <xdr:colOff>720076</xdr:colOff>
      <xdr:row>12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4181475" y="1390650"/>
          <a:ext cx="331087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9</xdr:col>
      <xdr:colOff>0</xdr:colOff>
      <xdr:row>14</xdr:row>
      <xdr:rowOff>0</xdr:rowOff>
    </xdr:from>
    <xdr:to>
      <xdr:col>11</xdr:col>
      <xdr:colOff>727716</xdr:colOff>
      <xdr:row>14</xdr:row>
      <xdr:rowOff>0</xdr:rowOff>
    </xdr:to>
    <xdr:sp macro="" textlink="">
      <xdr:nvSpPr>
        <xdr:cNvPr id="17" name="Text 6"/>
        <xdr:cNvSpPr txBox="1">
          <a:spLocks noChangeArrowheads="1"/>
        </xdr:cNvSpPr>
      </xdr:nvSpPr>
      <xdr:spPr bwMode="auto">
        <a:xfrm>
          <a:off x="5781675" y="1714500"/>
          <a:ext cx="271844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9</xdr:col>
      <xdr:colOff>0</xdr:colOff>
      <xdr:row>14</xdr:row>
      <xdr:rowOff>0</xdr:rowOff>
    </xdr:from>
    <xdr:to>
      <xdr:col>11</xdr:col>
      <xdr:colOff>727716</xdr:colOff>
      <xdr:row>14</xdr:row>
      <xdr:rowOff>0</xdr:rowOff>
    </xdr:to>
    <xdr:sp macro="" textlink="">
      <xdr:nvSpPr>
        <xdr:cNvPr id="18" name="Text 6"/>
        <xdr:cNvSpPr txBox="1">
          <a:spLocks noChangeArrowheads="1"/>
        </xdr:cNvSpPr>
      </xdr:nvSpPr>
      <xdr:spPr bwMode="auto">
        <a:xfrm>
          <a:off x="5781675" y="1714500"/>
          <a:ext cx="271844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9</xdr:col>
      <xdr:colOff>0</xdr:colOff>
      <xdr:row>14</xdr:row>
      <xdr:rowOff>0</xdr:rowOff>
    </xdr:from>
    <xdr:to>
      <xdr:col>11</xdr:col>
      <xdr:colOff>727716</xdr:colOff>
      <xdr:row>14</xdr:row>
      <xdr:rowOff>0</xdr:rowOff>
    </xdr:to>
    <xdr:sp macro="" textlink="">
      <xdr:nvSpPr>
        <xdr:cNvPr id="19" name="Text 6"/>
        <xdr:cNvSpPr txBox="1">
          <a:spLocks noChangeArrowheads="1"/>
        </xdr:cNvSpPr>
      </xdr:nvSpPr>
      <xdr:spPr bwMode="auto">
        <a:xfrm>
          <a:off x="5781675" y="1714500"/>
          <a:ext cx="271844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11</xdr:row>
      <xdr:rowOff>0</xdr:rowOff>
    </xdr:from>
    <xdr:to>
      <xdr:col>6</xdr:col>
      <xdr:colOff>720062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28975" y="1390650"/>
          <a:ext cx="325371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11</xdr:row>
      <xdr:rowOff>0</xdr:rowOff>
    </xdr:from>
    <xdr:to>
      <xdr:col>2</xdr:col>
      <xdr:colOff>0</xdr:colOff>
      <xdr:row>11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2524125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5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6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9525</xdr:colOff>
      <xdr:row>11</xdr:row>
      <xdr:rowOff>0</xdr:rowOff>
    </xdr:from>
    <xdr:to>
      <xdr:col>8</xdr:col>
      <xdr:colOff>0</xdr:colOff>
      <xdr:row>11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5772150" y="1390650"/>
          <a:ext cx="2238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11</xdr:row>
      <xdr:rowOff>0</xdr:rowOff>
    </xdr:from>
    <xdr:to>
      <xdr:col>4</xdr:col>
      <xdr:colOff>596319</xdr:colOff>
      <xdr:row>11</xdr:row>
      <xdr:rowOff>0</xdr:rowOff>
    </xdr:to>
    <xdr:sp macro="" textlink="">
      <xdr:nvSpPr>
        <xdr:cNvPr id="10" name="Text 4"/>
        <xdr:cNvSpPr txBox="1">
          <a:spLocks noChangeArrowheads="1"/>
        </xdr:cNvSpPr>
      </xdr:nvSpPr>
      <xdr:spPr bwMode="auto">
        <a:xfrm>
          <a:off x="4133850" y="13906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11</xdr:row>
      <xdr:rowOff>0</xdr:rowOff>
    </xdr:from>
    <xdr:to>
      <xdr:col>5</xdr:col>
      <xdr:colOff>0</xdr:colOff>
      <xdr:row>11</xdr:row>
      <xdr:rowOff>0</xdr:rowOff>
    </xdr:to>
    <xdr:sp macro="" textlink="">
      <xdr:nvSpPr>
        <xdr:cNvPr id="11" name="Text 5"/>
        <xdr:cNvSpPr txBox="1">
          <a:spLocks noChangeArrowheads="1"/>
        </xdr:cNvSpPr>
      </xdr:nvSpPr>
      <xdr:spPr bwMode="auto">
        <a:xfrm>
          <a:off x="4133850" y="1390650"/>
          <a:ext cx="752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9525</xdr:colOff>
      <xdr:row>11</xdr:row>
      <xdr:rowOff>0</xdr:rowOff>
    </xdr:from>
    <xdr:to>
      <xdr:col>8</xdr:col>
      <xdr:colOff>0</xdr:colOff>
      <xdr:row>11</xdr:row>
      <xdr:rowOff>0</xdr:rowOff>
    </xdr:to>
    <xdr:sp macro="" textlink="">
      <xdr:nvSpPr>
        <xdr:cNvPr id="12" name="Text 6"/>
        <xdr:cNvSpPr txBox="1">
          <a:spLocks noChangeArrowheads="1"/>
        </xdr:cNvSpPr>
      </xdr:nvSpPr>
      <xdr:spPr bwMode="auto">
        <a:xfrm>
          <a:off x="5772150" y="1390650"/>
          <a:ext cx="2238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11</xdr:row>
      <xdr:rowOff>0</xdr:rowOff>
    </xdr:from>
    <xdr:to>
      <xdr:col>7</xdr:col>
      <xdr:colOff>668726</xdr:colOff>
      <xdr:row>11</xdr:row>
      <xdr:rowOff>0</xdr:rowOff>
    </xdr:to>
    <xdr:sp macro="" textlink="">
      <xdr:nvSpPr>
        <xdr:cNvPr id="13" name="Text 7"/>
        <xdr:cNvSpPr txBox="1">
          <a:spLocks noChangeArrowheads="1"/>
        </xdr:cNvSpPr>
      </xdr:nvSpPr>
      <xdr:spPr bwMode="auto">
        <a:xfrm>
          <a:off x="6884670" y="13906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11</xdr:row>
      <xdr:rowOff>0</xdr:rowOff>
    </xdr:from>
    <xdr:to>
      <xdr:col>7</xdr:col>
      <xdr:colOff>727711</xdr:colOff>
      <xdr:row>11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4105275" y="1390650"/>
          <a:ext cx="348043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15" name="Text 4"/>
        <xdr:cNvSpPr txBox="1">
          <a:spLocks noChangeArrowheads="1"/>
        </xdr:cNvSpPr>
      </xdr:nvSpPr>
      <xdr:spPr bwMode="auto">
        <a:xfrm>
          <a:off x="321945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9525</xdr:colOff>
      <xdr:row>11</xdr:row>
      <xdr:rowOff>0</xdr:rowOff>
    </xdr:from>
    <xdr:to>
      <xdr:col>6</xdr:col>
      <xdr:colOff>720062</xdr:colOff>
      <xdr:row>11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3228975" y="1390650"/>
          <a:ext cx="325371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18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0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1" name="Text 5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2" name="Text 6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3" name="Text 7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5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7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8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0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1" name="Text 5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2" name="Text 6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3" name="Text 7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4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5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37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38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39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40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41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42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43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44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45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46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0</xdr:colOff>
      <xdr:row>119</xdr:row>
      <xdr:rowOff>0</xdr:rowOff>
    </xdr:to>
    <xdr:sp macro="" textlink="">
      <xdr:nvSpPr>
        <xdr:cNvPr id="89" name="Text 4"/>
        <xdr:cNvSpPr txBox="1">
          <a:spLocks noChangeArrowheads="1"/>
        </xdr:cNvSpPr>
      </xdr:nvSpPr>
      <xdr:spPr bwMode="auto">
        <a:xfrm>
          <a:off x="2524125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5</xdr:col>
      <xdr:colOff>596319</xdr:colOff>
      <xdr:row>119</xdr:row>
      <xdr:rowOff>0</xdr:rowOff>
    </xdr:to>
    <xdr:sp macro="" textlink="">
      <xdr:nvSpPr>
        <xdr:cNvPr id="90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6</xdr:col>
      <xdr:colOff>0</xdr:colOff>
      <xdr:row>119</xdr:row>
      <xdr:rowOff>0</xdr:rowOff>
    </xdr:to>
    <xdr:sp macro="" textlink="">
      <xdr:nvSpPr>
        <xdr:cNvPr id="91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119</xdr:row>
      <xdr:rowOff>0</xdr:rowOff>
    </xdr:from>
    <xdr:to>
      <xdr:col>9</xdr:col>
      <xdr:colOff>0</xdr:colOff>
      <xdr:row>119</xdr:row>
      <xdr:rowOff>0</xdr:rowOff>
    </xdr:to>
    <xdr:sp macro="" textlink="">
      <xdr:nvSpPr>
        <xdr:cNvPr id="92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119</xdr:row>
      <xdr:rowOff>0</xdr:rowOff>
    </xdr:from>
    <xdr:to>
      <xdr:col>8</xdr:col>
      <xdr:colOff>720085</xdr:colOff>
      <xdr:row>119</xdr:row>
      <xdr:rowOff>0</xdr:rowOff>
    </xdr:to>
    <xdr:sp macro="" textlink="">
      <xdr:nvSpPr>
        <xdr:cNvPr id="93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119</xdr:row>
      <xdr:rowOff>0</xdr:rowOff>
    </xdr:from>
    <xdr:to>
      <xdr:col>3</xdr:col>
      <xdr:colOff>0</xdr:colOff>
      <xdr:row>119</xdr:row>
      <xdr:rowOff>0</xdr:rowOff>
    </xdr:to>
    <xdr:sp macro="" textlink="">
      <xdr:nvSpPr>
        <xdr:cNvPr id="94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95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5</xdr:col>
      <xdr:colOff>596319</xdr:colOff>
      <xdr:row>119</xdr:row>
      <xdr:rowOff>0</xdr:rowOff>
    </xdr:to>
    <xdr:sp macro="" textlink="">
      <xdr:nvSpPr>
        <xdr:cNvPr id="112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6</xdr:col>
      <xdr:colOff>0</xdr:colOff>
      <xdr:row>119</xdr:row>
      <xdr:rowOff>0</xdr:rowOff>
    </xdr:to>
    <xdr:sp macro="" textlink="">
      <xdr:nvSpPr>
        <xdr:cNvPr id="113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119</xdr:row>
      <xdr:rowOff>0</xdr:rowOff>
    </xdr:from>
    <xdr:to>
      <xdr:col>9</xdr:col>
      <xdr:colOff>0</xdr:colOff>
      <xdr:row>119</xdr:row>
      <xdr:rowOff>0</xdr:rowOff>
    </xdr:to>
    <xdr:sp macro="" textlink="">
      <xdr:nvSpPr>
        <xdr:cNvPr id="114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119</xdr:row>
      <xdr:rowOff>0</xdr:rowOff>
    </xdr:from>
    <xdr:to>
      <xdr:col>8</xdr:col>
      <xdr:colOff>720085</xdr:colOff>
      <xdr:row>119</xdr:row>
      <xdr:rowOff>0</xdr:rowOff>
    </xdr:to>
    <xdr:sp macro="" textlink="">
      <xdr:nvSpPr>
        <xdr:cNvPr id="115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119</xdr:row>
      <xdr:rowOff>0</xdr:rowOff>
    </xdr:from>
    <xdr:to>
      <xdr:col>3</xdr:col>
      <xdr:colOff>0</xdr:colOff>
      <xdr:row>119</xdr:row>
      <xdr:rowOff>0</xdr:rowOff>
    </xdr:to>
    <xdr:sp macro="" textlink="">
      <xdr:nvSpPr>
        <xdr:cNvPr id="116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117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27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28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29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30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31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5</xdr:col>
      <xdr:colOff>596319</xdr:colOff>
      <xdr:row>119</xdr:row>
      <xdr:rowOff>0</xdr:rowOff>
    </xdr:to>
    <xdr:sp macro="" textlink="">
      <xdr:nvSpPr>
        <xdr:cNvPr id="144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6</xdr:col>
      <xdr:colOff>0</xdr:colOff>
      <xdr:row>119</xdr:row>
      <xdr:rowOff>0</xdr:rowOff>
    </xdr:to>
    <xdr:sp macro="" textlink="">
      <xdr:nvSpPr>
        <xdr:cNvPr id="145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119</xdr:row>
      <xdr:rowOff>0</xdr:rowOff>
    </xdr:from>
    <xdr:to>
      <xdr:col>9</xdr:col>
      <xdr:colOff>0</xdr:colOff>
      <xdr:row>119</xdr:row>
      <xdr:rowOff>0</xdr:rowOff>
    </xdr:to>
    <xdr:sp macro="" textlink="">
      <xdr:nvSpPr>
        <xdr:cNvPr id="146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119</xdr:row>
      <xdr:rowOff>0</xdr:rowOff>
    </xdr:from>
    <xdr:to>
      <xdr:col>8</xdr:col>
      <xdr:colOff>720085</xdr:colOff>
      <xdr:row>119</xdr:row>
      <xdr:rowOff>0</xdr:rowOff>
    </xdr:to>
    <xdr:sp macro="" textlink="">
      <xdr:nvSpPr>
        <xdr:cNvPr id="147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119</xdr:row>
      <xdr:rowOff>0</xdr:rowOff>
    </xdr:from>
    <xdr:to>
      <xdr:col>3</xdr:col>
      <xdr:colOff>0</xdr:colOff>
      <xdr:row>119</xdr:row>
      <xdr:rowOff>0</xdr:rowOff>
    </xdr:to>
    <xdr:sp macro="" textlink="">
      <xdr:nvSpPr>
        <xdr:cNvPr id="148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149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5</xdr:col>
      <xdr:colOff>596319</xdr:colOff>
      <xdr:row>119</xdr:row>
      <xdr:rowOff>0</xdr:rowOff>
    </xdr:to>
    <xdr:sp macro="" textlink="">
      <xdr:nvSpPr>
        <xdr:cNvPr id="150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119</xdr:row>
      <xdr:rowOff>0</xdr:rowOff>
    </xdr:from>
    <xdr:to>
      <xdr:col>9</xdr:col>
      <xdr:colOff>0</xdr:colOff>
      <xdr:row>119</xdr:row>
      <xdr:rowOff>0</xdr:rowOff>
    </xdr:to>
    <xdr:sp macro="" textlink="">
      <xdr:nvSpPr>
        <xdr:cNvPr id="151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119</xdr:row>
      <xdr:rowOff>0</xdr:rowOff>
    </xdr:from>
    <xdr:to>
      <xdr:col>8</xdr:col>
      <xdr:colOff>720085</xdr:colOff>
      <xdr:row>119</xdr:row>
      <xdr:rowOff>0</xdr:rowOff>
    </xdr:to>
    <xdr:sp macro="" textlink="">
      <xdr:nvSpPr>
        <xdr:cNvPr id="152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119</xdr:row>
      <xdr:rowOff>0</xdr:rowOff>
    </xdr:from>
    <xdr:to>
      <xdr:col>3</xdr:col>
      <xdr:colOff>0</xdr:colOff>
      <xdr:row>119</xdr:row>
      <xdr:rowOff>0</xdr:rowOff>
    </xdr:to>
    <xdr:sp macro="" textlink="">
      <xdr:nvSpPr>
        <xdr:cNvPr id="153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154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76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77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78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79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0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1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2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3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4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5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6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7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8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9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0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1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2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3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4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5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6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7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8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9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0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1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2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3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4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5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5</xdr:col>
      <xdr:colOff>596319</xdr:colOff>
      <xdr:row>119</xdr:row>
      <xdr:rowOff>0</xdr:rowOff>
    </xdr:to>
    <xdr:sp macro="" textlink="">
      <xdr:nvSpPr>
        <xdr:cNvPr id="231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6</xdr:col>
      <xdr:colOff>0</xdr:colOff>
      <xdr:row>119</xdr:row>
      <xdr:rowOff>0</xdr:rowOff>
    </xdr:to>
    <xdr:sp macro="" textlink="">
      <xdr:nvSpPr>
        <xdr:cNvPr id="232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119</xdr:row>
      <xdr:rowOff>0</xdr:rowOff>
    </xdr:from>
    <xdr:to>
      <xdr:col>9</xdr:col>
      <xdr:colOff>0</xdr:colOff>
      <xdr:row>119</xdr:row>
      <xdr:rowOff>0</xdr:rowOff>
    </xdr:to>
    <xdr:sp macro="" textlink="">
      <xdr:nvSpPr>
        <xdr:cNvPr id="233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119</xdr:row>
      <xdr:rowOff>0</xdr:rowOff>
    </xdr:from>
    <xdr:to>
      <xdr:col>8</xdr:col>
      <xdr:colOff>720085</xdr:colOff>
      <xdr:row>119</xdr:row>
      <xdr:rowOff>0</xdr:rowOff>
    </xdr:to>
    <xdr:sp macro="" textlink="">
      <xdr:nvSpPr>
        <xdr:cNvPr id="234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119</xdr:row>
      <xdr:rowOff>0</xdr:rowOff>
    </xdr:from>
    <xdr:to>
      <xdr:col>3</xdr:col>
      <xdr:colOff>0</xdr:colOff>
      <xdr:row>119</xdr:row>
      <xdr:rowOff>0</xdr:rowOff>
    </xdr:to>
    <xdr:sp macro="" textlink="">
      <xdr:nvSpPr>
        <xdr:cNvPr id="235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236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5</xdr:col>
      <xdr:colOff>596319</xdr:colOff>
      <xdr:row>119</xdr:row>
      <xdr:rowOff>0</xdr:rowOff>
    </xdr:to>
    <xdr:sp macro="" textlink="">
      <xdr:nvSpPr>
        <xdr:cNvPr id="237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6</xdr:col>
      <xdr:colOff>0</xdr:colOff>
      <xdr:row>119</xdr:row>
      <xdr:rowOff>0</xdr:rowOff>
    </xdr:to>
    <xdr:sp macro="" textlink="">
      <xdr:nvSpPr>
        <xdr:cNvPr id="238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119</xdr:row>
      <xdr:rowOff>0</xdr:rowOff>
    </xdr:from>
    <xdr:to>
      <xdr:col>9</xdr:col>
      <xdr:colOff>0</xdr:colOff>
      <xdr:row>119</xdr:row>
      <xdr:rowOff>0</xdr:rowOff>
    </xdr:to>
    <xdr:sp macro="" textlink="">
      <xdr:nvSpPr>
        <xdr:cNvPr id="239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119</xdr:row>
      <xdr:rowOff>0</xdr:rowOff>
    </xdr:from>
    <xdr:to>
      <xdr:col>8</xdr:col>
      <xdr:colOff>720085</xdr:colOff>
      <xdr:row>119</xdr:row>
      <xdr:rowOff>0</xdr:rowOff>
    </xdr:to>
    <xdr:sp macro="" textlink="">
      <xdr:nvSpPr>
        <xdr:cNvPr id="240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119</xdr:row>
      <xdr:rowOff>0</xdr:rowOff>
    </xdr:from>
    <xdr:to>
      <xdr:col>3</xdr:col>
      <xdr:colOff>0</xdr:colOff>
      <xdr:row>119</xdr:row>
      <xdr:rowOff>0</xdr:rowOff>
    </xdr:to>
    <xdr:sp macro="" textlink="">
      <xdr:nvSpPr>
        <xdr:cNvPr id="241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242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5</xdr:col>
      <xdr:colOff>596319</xdr:colOff>
      <xdr:row>119</xdr:row>
      <xdr:rowOff>0</xdr:rowOff>
    </xdr:to>
    <xdr:sp macro="" textlink="">
      <xdr:nvSpPr>
        <xdr:cNvPr id="243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6</xdr:col>
      <xdr:colOff>0</xdr:colOff>
      <xdr:row>119</xdr:row>
      <xdr:rowOff>0</xdr:rowOff>
    </xdr:to>
    <xdr:sp macro="" textlink="">
      <xdr:nvSpPr>
        <xdr:cNvPr id="244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119</xdr:row>
      <xdr:rowOff>0</xdr:rowOff>
    </xdr:from>
    <xdr:to>
      <xdr:col>9</xdr:col>
      <xdr:colOff>0</xdr:colOff>
      <xdr:row>119</xdr:row>
      <xdr:rowOff>0</xdr:rowOff>
    </xdr:to>
    <xdr:sp macro="" textlink="">
      <xdr:nvSpPr>
        <xdr:cNvPr id="245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119</xdr:row>
      <xdr:rowOff>0</xdr:rowOff>
    </xdr:from>
    <xdr:to>
      <xdr:col>8</xdr:col>
      <xdr:colOff>720085</xdr:colOff>
      <xdr:row>119</xdr:row>
      <xdr:rowOff>0</xdr:rowOff>
    </xdr:to>
    <xdr:sp macro="" textlink="">
      <xdr:nvSpPr>
        <xdr:cNvPr id="246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119</xdr:row>
      <xdr:rowOff>0</xdr:rowOff>
    </xdr:from>
    <xdr:to>
      <xdr:col>3</xdr:col>
      <xdr:colOff>0</xdr:colOff>
      <xdr:row>119</xdr:row>
      <xdr:rowOff>0</xdr:rowOff>
    </xdr:to>
    <xdr:sp macro="" textlink="">
      <xdr:nvSpPr>
        <xdr:cNvPr id="247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248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119</xdr:row>
      <xdr:rowOff>0</xdr:rowOff>
    </xdr:from>
    <xdr:to>
      <xdr:col>5</xdr:col>
      <xdr:colOff>596319</xdr:colOff>
      <xdr:row>119</xdr:row>
      <xdr:rowOff>0</xdr:rowOff>
    </xdr:to>
    <xdr:sp macro="" textlink="">
      <xdr:nvSpPr>
        <xdr:cNvPr id="249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119</xdr:row>
      <xdr:rowOff>0</xdr:rowOff>
    </xdr:from>
    <xdr:to>
      <xdr:col>9</xdr:col>
      <xdr:colOff>0</xdr:colOff>
      <xdr:row>119</xdr:row>
      <xdr:rowOff>0</xdr:rowOff>
    </xdr:to>
    <xdr:sp macro="" textlink="">
      <xdr:nvSpPr>
        <xdr:cNvPr id="250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119</xdr:row>
      <xdr:rowOff>0</xdr:rowOff>
    </xdr:from>
    <xdr:to>
      <xdr:col>8</xdr:col>
      <xdr:colOff>720085</xdr:colOff>
      <xdr:row>119</xdr:row>
      <xdr:rowOff>0</xdr:rowOff>
    </xdr:to>
    <xdr:sp macro="" textlink="">
      <xdr:nvSpPr>
        <xdr:cNvPr id="251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119</xdr:row>
      <xdr:rowOff>0</xdr:rowOff>
    </xdr:from>
    <xdr:to>
      <xdr:col>3</xdr:col>
      <xdr:colOff>0</xdr:colOff>
      <xdr:row>119</xdr:row>
      <xdr:rowOff>0</xdr:rowOff>
    </xdr:to>
    <xdr:sp macro="" textlink="">
      <xdr:nvSpPr>
        <xdr:cNvPr id="252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253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9</xdr:row>
      <xdr:rowOff>0</xdr:rowOff>
    </xdr:from>
    <xdr:to>
      <xdr:col>3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971925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30480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30480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13" name="Text 4"/>
        <xdr:cNvSpPr txBox="1">
          <a:spLocks noChangeArrowheads="1"/>
        </xdr:cNvSpPr>
      </xdr:nvSpPr>
      <xdr:spPr bwMode="auto">
        <a:xfrm>
          <a:off x="30480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9</xdr:row>
      <xdr:rowOff>0</xdr:rowOff>
    </xdr:from>
    <xdr:to>
      <xdr:col>3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086225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33909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</xdr:col>
      <xdr:colOff>0</xdr:colOff>
      <xdr:row>39</xdr:row>
      <xdr:rowOff>0</xdr:rowOff>
    </xdr:from>
    <xdr:to>
      <xdr:col>1</xdr:col>
      <xdr:colOff>0</xdr:colOff>
      <xdr:row>39</xdr:row>
      <xdr:rowOff>0</xdr:rowOff>
    </xdr:to>
    <xdr:sp macro="" textlink="">
      <xdr:nvSpPr>
        <xdr:cNvPr id="4" name="Text 6"/>
        <xdr:cNvSpPr txBox="1">
          <a:spLocks noChangeArrowheads="1"/>
        </xdr:cNvSpPr>
      </xdr:nvSpPr>
      <xdr:spPr bwMode="auto">
        <a:xfrm>
          <a:off x="4086225" y="673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</xdr:col>
      <xdr:colOff>0</xdr:colOff>
      <xdr:row>39</xdr:row>
      <xdr:rowOff>0</xdr:rowOff>
    </xdr:from>
    <xdr:to>
      <xdr:col>1</xdr:col>
      <xdr:colOff>0</xdr:colOff>
      <xdr:row>39</xdr:row>
      <xdr:rowOff>0</xdr:rowOff>
    </xdr:to>
    <xdr:sp macro="" textlink="">
      <xdr:nvSpPr>
        <xdr:cNvPr id="5" name="Text 7"/>
        <xdr:cNvSpPr txBox="1">
          <a:spLocks noChangeArrowheads="1"/>
        </xdr:cNvSpPr>
      </xdr:nvSpPr>
      <xdr:spPr bwMode="auto">
        <a:xfrm>
          <a:off x="4086225" y="673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</xdr:col>
      <xdr:colOff>0</xdr:colOff>
      <xdr:row>39</xdr:row>
      <xdr:rowOff>0</xdr:rowOff>
    </xdr:from>
    <xdr:to>
      <xdr:col>1</xdr:col>
      <xdr:colOff>0</xdr:colOff>
      <xdr:row>39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4086225" y="673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</xdr:col>
      <xdr:colOff>0</xdr:colOff>
      <xdr:row>39</xdr:row>
      <xdr:rowOff>0</xdr:rowOff>
    </xdr:from>
    <xdr:to>
      <xdr:col>1</xdr:col>
      <xdr:colOff>0</xdr:colOff>
      <xdr:row>39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4086225" y="673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</xdr:col>
      <xdr:colOff>0</xdr:colOff>
      <xdr:row>39</xdr:row>
      <xdr:rowOff>0</xdr:rowOff>
    </xdr:from>
    <xdr:to>
      <xdr:col>1</xdr:col>
      <xdr:colOff>0</xdr:colOff>
      <xdr:row>39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4086225" y="673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33909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13" name="Text 4"/>
        <xdr:cNvSpPr txBox="1">
          <a:spLocks noChangeArrowheads="1"/>
        </xdr:cNvSpPr>
      </xdr:nvSpPr>
      <xdr:spPr bwMode="auto">
        <a:xfrm>
          <a:off x="33909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</xdr:col>
      <xdr:colOff>38100</xdr:colOff>
      <xdr:row>39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20" name="Text 5"/>
        <xdr:cNvSpPr txBox="1">
          <a:spLocks noChangeArrowheads="1"/>
        </xdr:cNvSpPr>
      </xdr:nvSpPr>
      <xdr:spPr bwMode="auto">
        <a:xfrm>
          <a:off x="4124325" y="6734175"/>
          <a:ext cx="809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38100</xdr:colOff>
      <xdr:row>39</xdr:row>
      <xdr:rowOff>0</xdr:rowOff>
    </xdr:from>
    <xdr:to>
      <xdr:col>3</xdr:col>
      <xdr:colOff>0</xdr:colOff>
      <xdr:row>39</xdr:row>
      <xdr:rowOff>0</xdr:rowOff>
    </xdr:to>
    <xdr:sp macro="" textlink="">
      <xdr:nvSpPr>
        <xdr:cNvPr id="21" name="Text 5"/>
        <xdr:cNvSpPr txBox="1">
          <a:spLocks noChangeArrowheads="1"/>
        </xdr:cNvSpPr>
      </xdr:nvSpPr>
      <xdr:spPr bwMode="auto">
        <a:xfrm>
          <a:off x="4972050" y="6734175"/>
          <a:ext cx="809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12</xdr:row>
      <xdr:rowOff>0</xdr:rowOff>
    </xdr:from>
    <xdr:to>
      <xdr:col>11</xdr:col>
      <xdr:colOff>720072</xdr:colOff>
      <xdr:row>12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791200" y="1390650"/>
          <a:ext cx="283462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12</xdr:row>
      <xdr:rowOff>0</xdr:rowOff>
    </xdr:from>
    <xdr:to>
      <xdr:col>5</xdr:col>
      <xdr:colOff>672512</xdr:colOff>
      <xdr:row>12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2476500" y="1390650"/>
          <a:ext cx="63441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12</xdr:row>
      <xdr:rowOff>0</xdr:rowOff>
    </xdr:from>
    <xdr:to>
      <xdr:col>6</xdr:col>
      <xdr:colOff>0</xdr:colOff>
      <xdr:row>12</xdr:row>
      <xdr:rowOff>0</xdr:rowOff>
    </xdr:to>
    <xdr:sp macro="" textlink="">
      <xdr:nvSpPr>
        <xdr:cNvPr id="4" name="Text 5"/>
        <xdr:cNvSpPr txBox="1">
          <a:spLocks noChangeArrowheads="1"/>
        </xdr:cNvSpPr>
      </xdr:nvSpPr>
      <xdr:spPr bwMode="auto">
        <a:xfrm>
          <a:off x="2476500" y="1390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9</xdr:col>
      <xdr:colOff>0</xdr:colOff>
      <xdr:row>13</xdr:row>
      <xdr:rowOff>0</xdr:rowOff>
    </xdr:from>
    <xdr:to>
      <xdr:col>11</xdr:col>
      <xdr:colOff>720072</xdr:colOff>
      <xdr:row>13</xdr:row>
      <xdr:rowOff>0</xdr:rowOff>
    </xdr:to>
    <xdr:sp macro="" textlink="">
      <xdr:nvSpPr>
        <xdr:cNvPr id="5" name="Text 6"/>
        <xdr:cNvSpPr txBox="1">
          <a:spLocks noChangeArrowheads="1"/>
        </xdr:cNvSpPr>
      </xdr:nvSpPr>
      <xdr:spPr bwMode="auto">
        <a:xfrm>
          <a:off x="5791200" y="1714500"/>
          <a:ext cx="283462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9</xdr:col>
      <xdr:colOff>19050</xdr:colOff>
      <xdr:row>12</xdr:row>
      <xdr:rowOff>0</xdr:rowOff>
    </xdr:from>
    <xdr:to>
      <xdr:col>9</xdr:col>
      <xdr:colOff>661106</xdr:colOff>
      <xdr:row>12</xdr:row>
      <xdr:rowOff>0</xdr:rowOff>
    </xdr:to>
    <xdr:sp macro="" textlink="">
      <xdr:nvSpPr>
        <xdr:cNvPr id="6" name="Text 7"/>
        <xdr:cNvSpPr txBox="1">
          <a:spLocks noChangeArrowheads="1"/>
        </xdr:cNvSpPr>
      </xdr:nvSpPr>
      <xdr:spPr bwMode="auto">
        <a:xfrm>
          <a:off x="5810250" y="13906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7</xdr:col>
      <xdr:colOff>1905</xdr:colOff>
      <xdr:row>12</xdr:row>
      <xdr:rowOff>0</xdr:rowOff>
    </xdr:from>
    <xdr:to>
      <xdr:col>10</xdr:col>
      <xdr:colOff>727757</xdr:colOff>
      <xdr:row>12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4078605" y="1390650"/>
          <a:ext cx="34976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0</xdr:colOff>
      <xdr:row>12</xdr:row>
      <xdr:rowOff>0</xdr:rowOff>
    </xdr:from>
    <xdr:to>
      <xdr:col>6</xdr:col>
      <xdr:colOff>0</xdr:colOff>
      <xdr:row>12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321945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10</xdr:col>
      <xdr:colOff>9525</xdr:colOff>
      <xdr:row>12</xdr:row>
      <xdr:rowOff>0</xdr:rowOff>
    </xdr:from>
    <xdr:to>
      <xdr:col>12</xdr:col>
      <xdr:colOff>0</xdr:colOff>
      <xdr:row>12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6858000" y="1390650"/>
          <a:ext cx="2105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8</xdr:col>
      <xdr:colOff>38100</xdr:colOff>
      <xdr:row>12</xdr:row>
      <xdr:rowOff>0</xdr:rowOff>
    </xdr:from>
    <xdr:to>
      <xdr:col>8</xdr:col>
      <xdr:colOff>603965</xdr:colOff>
      <xdr:row>12</xdr:row>
      <xdr:rowOff>0</xdr:rowOff>
    </xdr:to>
    <xdr:sp macro="" textlink="">
      <xdr:nvSpPr>
        <xdr:cNvPr id="10" name="Text 4"/>
        <xdr:cNvSpPr txBox="1">
          <a:spLocks noChangeArrowheads="1"/>
        </xdr:cNvSpPr>
      </xdr:nvSpPr>
      <xdr:spPr bwMode="auto">
        <a:xfrm>
          <a:off x="4972050" y="1390650"/>
          <a:ext cx="56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10</xdr:col>
      <xdr:colOff>9525</xdr:colOff>
      <xdr:row>12</xdr:row>
      <xdr:rowOff>0</xdr:rowOff>
    </xdr:from>
    <xdr:to>
      <xdr:col>12</xdr:col>
      <xdr:colOff>0</xdr:colOff>
      <xdr:row>12</xdr:row>
      <xdr:rowOff>0</xdr:rowOff>
    </xdr:to>
    <xdr:sp macro="" textlink="">
      <xdr:nvSpPr>
        <xdr:cNvPr id="12" name="Text 6"/>
        <xdr:cNvSpPr txBox="1">
          <a:spLocks noChangeArrowheads="1"/>
        </xdr:cNvSpPr>
      </xdr:nvSpPr>
      <xdr:spPr bwMode="auto">
        <a:xfrm>
          <a:off x="6858000" y="1390650"/>
          <a:ext cx="2105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11</xdr:col>
      <xdr:colOff>19050</xdr:colOff>
      <xdr:row>12</xdr:row>
      <xdr:rowOff>0</xdr:rowOff>
    </xdr:from>
    <xdr:to>
      <xdr:col>11</xdr:col>
      <xdr:colOff>661106</xdr:colOff>
      <xdr:row>12</xdr:row>
      <xdr:rowOff>0</xdr:rowOff>
    </xdr:to>
    <xdr:sp macro="" textlink="">
      <xdr:nvSpPr>
        <xdr:cNvPr id="13" name="Text 7"/>
        <xdr:cNvSpPr txBox="1">
          <a:spLocks noChangeArrowheads="1"/>
        </xdr:cNvSpPr>
      </xdr:nvSpPr>
      <xdr:spPr bwMode="auto">
        <a:xfrm>
          <a:off x="7924800" y="13906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8</xdr:col>
      <xdr:colOff>9525</xdr:colOff>
      <xdr:row>12</xdr:row>
      <xdr:rowOff>0</xdr:rowOff>
    </xdr:from>
    <xdr:to>
      <xdr:col>11</xdr:col>
      <xdr:colOff>720083</xdr:colOff>
      <xdr:row>12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4943475" y="1390650"/>
          <a:ext cx="368235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0</xdr:colOff>
      <xdr:row>12</xdr:row>
      <xdr:rowOff>0</xdr:rowOff>
    </xdr:from>
    <xdr:to>
      <xdr:col>7</xdr:col>
      <xdr:colOff>0</xdr:colOff>
      <xdr:row>12</xdr:row>
      <xdr:rowOff>0</xdr:rowOff>
    </xdr:to>
    <xdr:sp macro="" textlink="">
      <xdr:nvSpPr>
        <xdr:cNvPr id="15" name="Text 4"/>
        <xdr:cNvSpPr txBox="1">
          <a:spLocks noChangeArrowheads="1"/>
        </xdr:cNvSpPr>
      </xdr:nvSpPr>
      <xdr:spPr bwMode="auto">
        <a:xfrm>
          <a:off x="407670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1905</xdr:colOff>
      <xdr:row>12</xdr:row>
      <xdr:rowOff>0</xdr:rowOff>
    </xdr:from>
    <xdr:to>
      <xdr:col>10</xdr:col>
      <xdr:colOff>727757</xdr:colOff>
      <xdr:row>12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4078605" y="1390650"/>
          <a:ext cx="34976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9</xdr:col>
      <xdr:colOff>0</xdr:colOff>
      <xdr:row>13</xdr:row>
      <xdr:rowOff>0</xdr:rowOff>
    </xdr:from>
    <xdr:to>
      <xdr:col>11</xdr:col>
      <xdr:colOff>720072</xdr:colOff>
      <xdr:row>13</xdr:row>
      <xdr:rowOff>0</xdr:rowOff>
    </xdr:to>
    <xdr:sp macro="" textlink="">
      <xdr:nvSpPr>
        <xdr:cNvPr id="17" name="Text 6"/>
        <xdr:cNvSpPr txBox="1">
          <a:spLocks noChangeArrowheads="1"/>
        </xdr:cNvSpPr>
      </xdr:nvSpPr>
      <xdr:spPr bwMode="auto">
        <a:xfrm>
          <a:off x="5791200" y="1714500"/>
          <a:ext cx="283462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</a:t>
          </a:r>
        </a:p>
      </xdr:txBody>
    </xdr:sp>
    <xdr:clientData/>
  </xdr:twoCellAnchor>
  <xdr:twoCellAnchor>
    <xdr:from>
      <xdr:col>9</xdr:col>
      <xdr:colOff>0</xdr:colOff>
      <xdr:row>13</xdr:row>
      <xdr:rowOff>0</xdr:rowOff>
    </xdr:from>
    <xdr:to>
      <xdr:col>11</xdr:col>
      <xdr:colOff>720072</xdr:colOff>
      <xdr:row>13</xdr:row>
      <xdr:rowOff>0</xdr:rowOff>
    </xdr:to>
    <xdr:sp macro="" textlink="">
      <xdr:nvSpPr>
        <xdr:cNvPr id="18" name="Text 6"/>
        <xdr:cNvSpPr txBox="1">
          <a:spLocks noChangeArrowheads="1"/>
        </xdr:cNvSpPr>
      </xdr:nvSpPr>
      <xdr:spPr bwMode="auto">
        <a:xfrm>
          <a:off x="5791200" y="1714500"/>
          <a:ext cx="283462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11</xdr:row>
      <xdr:rowOff>0</xdr:rowOff>
    </xdr:from>
    <xdr:to>
      <xdr:col>6</xdr:col>
      <xdr:colOff>720062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09925" y="1390650"/>
          <a:ext cx="33013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11</xdr:row>
      <xdr:rowOff>0</xdr:rowOff>
    </xdr:from>
    <xdr:to>
      <xdr:col>2</xdr:col>
      <xdr:colOff>0</xdr:colOff>
      <xdr:row>11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243840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4" name="Text 6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19050</xdr:colOff>
      <xdr:row>13</xdr:row>
      <xdr:rowOff>0</xdr:rowOff>
    </xdr:from>
    <xdr:to>
      <xdr:col>5</xdr:col>
      <xdr:colOff>567690</xdr:colOff>
      <xdr:row>13</xdr:row>
      <xdr:rowOff>0</xdr:rowOff>
    </xdr:to>
    <xdr:sp macro="" textlink="">
      <xdr:nvSpPr>
        <xdr:cNvPr id="5" name="Text 7"/>
        <xdr:cNvSpPr txBox="1">
          <a:spLocks noChangeArrowheads="1"/>
        </xdr:cNvSpPr>
      </xdr:nvSpPr>
      <xdr:spPr bwMode="auto">
        <a:xfrm>
          <a:off x="4933950" y="2038350"/>
          <a:ext cx="54864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6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7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10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9525</xdr:colOff>
      <xdr:row>11</xdr:row>
      <xdr:rowOff>0</xdr:rowOff>
    </xdr:from>
    <xdr:to>
      <xdr:col>8</xdr:col>
      <xdr:colOff>0</xdr:colOff>
      <xdr:row>11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5800725" y="13906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11</xdr:row>
      <xdr:rowOff>0</xdr:rowOff>
    </xdr:from>
    <xdr:to>
      <xdr:col>4</xdr:col>
      <xdr:colOff>596319</xdr:colOff>
      <xdr:row>11</xdr:row>
      <xdr:rowOff>0</xdr:rowOff>
    </xdr:to>
    <xdr:sp macro="" textlink="">
      <xdr:nvSpPr>
        <xdr:cNvPr id="12" name="Text 4"/>
        <xdr:cNvSpPr txBox="1">
          <a:spLocks noChangeArrowheads="1"/>
        </xdr:cNvSpPr>
      </xdr:nvSpPr>
      <xdr:spPr bwMode="auto">
        <a:xfrm>
          <a:off x="4076700" y="13906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11</xdr:row>
      <xdr:rowOff>0</xdr:rowOff>
    </xdr:from>
    <xdr:to>
      <xdr:col>5</xdr:col>
      <xdr:colOff>0</xdr:colOff>
      <xdr:row>11</xdr:row>
      <xdr:rowOff>0</xdr:rowOff>
    </xdr:to>
    <xdr:sp macro="" textlink="">
      <xdr:nvSpPr>
        <xdr:cNvPr id="13" name="Text 5"/>
        <xdr:cNvSpPr txBox="1">
          <a:spLocks noChangeArrowheads="1"/>
        </xdr:cNvSpPr>
      </xdr:nvSpPr>
      <xdr:spPr bwMode="auto">
        <a:xfrm>
          <a:off x="4076700" y="13906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9525</xdr:colOff>
      <xdr:row>11</xdr:row>
      <xdr:rowOff>0</xdr:rowOff>
    </xdr:from>
    <xdr:to>
      <xdr:col>8</xdr:col>
      <xdr:colOff>0</xdr:colOff>
      <xdr:row>11</xdr:row>
      <xdr:rowOff>0</xdr:rowOff>
    </xdr:to>
    <xdr:sp macro="" textlink="">
      <xdr:nvSpPr>
        <xdr:cNvPr id="14" name="Text 6"/>
        <xdr:cNvSpPr txBox="1">
          <a:spLocks noChangeArrowheads="1"/>
        </xdr:cNvSpPr>
      </xdr:nvSpPr>
      <xdr:spPr bwMode="auto">
        <a:xfrm>
          <a:off x="5800725" y="13906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11</xdr:row>
      <xdr:rowOff>0</xdr:rowOff>
    </xdr:from>
    <xdr:to>
      <xdr:col>7</xdr:col>
      <xdr:colOff>668726</xdr:colOff>
      <xdr:row>11</xdr:row>
      <xdr:rowOff>0</xdr:rowOff>
    </xdr:to>
    <xdr:sp macro="" textlink="">
      <xdr:nvSpPr>
        <xdr:cNvPr id="15" name="Text 7"/>
        <xdr:cNvSpPr txBox="1">
          <a:spLocks noChangeArrowheads="1"/>
        </xdr:cNvSpPr>
      </xdr:nvSpPr>
      <xdr:spPr bwMode="auto">
        <a:xfrm>
          <a:off x="6856095" y="13906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11</xdr:row>
      <xdr:rowOff>0</xdr:rowOff>
    </xdr:from>
    <xdr:to>
      <xdr:col>7</xdr:col>
      <xdr:colOff>727711</xdr:colOff>
      <xdr:row>11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4048125" y="13906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17" name="Text 4"/>
        <xdr:cNvSpPr txBox="1">
          <a:spLocks noChangeArrowheads="1"/>
        </xdr:cNvSpPr>
      </xdr:nvSpPr>
      <xdr:spPr bwMode="auto">
        <a:xfrm>
          <a:off x="320040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9525</xdr:colOff>
      <xdr:row>11</xdr:row>
      <xdr:rowOff>0</xdr:rowOff>
    </xdr:from>
    <xdr:to>
      <xdr:col>6</xdr:col>
      <xdr:colOff>720062</xdr:colOff>
      <xdr:row>11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3209925" y="1390650"/>
          <a:ext cx="33013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0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2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3" name="Text 5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4" name="Text 6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5" name="Text 7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7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8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0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1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2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3" name="Text 5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4" name="Text 6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5" name="Text 7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7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8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39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40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41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42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43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44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45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46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47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48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49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50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51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52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53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54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55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56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57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58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59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60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61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62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63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64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65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228</xdr:row>
      <xdr:rowOff>0</xdr:rowOff>
    </xdr:from>
    <xdr:to>
      <xdr:col>2</xdr:col>
      <xdr:colOff>0</xdr:colOff>
      <xdr:row>228</xdr:row>
      <xdr:rowOff>0</xdr:rowOff>
    </xdr:to>
    <xdr:sp macro="" textlink="">
      <xdr:nvSpPr>
        <xdr:cNvPr id="66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228</xdr:row>
      <xdr:rowOff>0</xdr:rowOff>
    </xdr:from>
    <xdr:to>
      <xdr:col>2</xdr:col>
      <xdr:colOff>0</xdr:colOff>
      <xdr:row>228</xdr:row>
      <xdr:rowOff>0</xdr:rowOff>
    </xdr:to>
    <xdr:sp macro="" textlink="">
      <xdr:nvSpPr>
        <xdr:cNvPr id="67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228</xdr:row>
      <xdr:rowOff>0</xdr:rowOff>
    </xdr:from>
    <xdr:to>
      <xdr:col>2</xdr:col>
      <xdr:colOff>0</xdr:colOff>
      <xdr:row>228</xdr:row>
      <xdr:rowOff>0</xdr:rowOff>
    </xdr:to>
    <xdr:sp macro="" textlink="">
      <xdr:nvSpPr>
        <xdr:cNvPr id="68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69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70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71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72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73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74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75" name="Text 5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76" name="Text 6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77" name="Text 7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78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79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80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81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82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83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84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85" name="Text 5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86" name="Text 6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87" name="Text 7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88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89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896</xdr:row>
      <xdr:rowOff>0</xdr:rowOff>
    </xdr:from>
    <xdr:to>
      <xdr:col>12</xdr:col>
      <xdr:colOff>0</xdr:colOff>
      <xdr:row>896</xdr:row>
      <xdr:rowOff>0</xdr:rowOff>
    </xdr:to>
    <xdr:sp macro="" textlink="">
      <xdr:nvSpPr>
        <xdr:cNvPr id="90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228</xdr:row>
      <xdr:rowOff>0</xdr:rowOff>
    </xdr:from>
    <xdr:to>
      <xdr:col>2</xdr:col>
      <xdr:colOff>0</xdr:colOff>
      <xdr:row>228</xdr:row>
      <xdr:rowOff>0</xdr:rowOff>
    </xdr:to>
    <xdr:sp macro="" textlink="">
      <xdr:nvSpPr>
        <xdr:cNvPr id="91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92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93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94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228</xdr:row>
      <xdr:rowOff>0</xdr:rowOff>
    </xdr:from>
    <xdr:to>
      <xdr:col>2</xdr:col>
      <xdr:colOff>0</xdr:colOff>
      <xdr:row>228</xdr:row>
      <xdr:rowOff>0</xdr:rowOff>
    </xdr:to>
    <xdr:sp macro="" textlink="">
      <xdr:nvSpPr>
        <xdr:cNvPr id="95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96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97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98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99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228</xdr:row>
      <xdr:rowOff>0</xdr:rowOff>
    </xdr:from>
    <xdr:to>
      <xdr:col>2</xdr:col>
      <xdr:colOff>0</xdr:colOff>
      <xdr:row>228</xdr:row>
      <xdr:rowOff>0</xdr:rowOff>
    </xdr:to>
    <xdr:sp macro="" textlink="">
      <xdr:nvSpPr>
        <xdr:cNvPr id="100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101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102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103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104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228</xdr:row>
      <xdr:rowOff>0</xdr:rowOff>
    </xdr:from>
    <xdr:to>
      <xdr:col>2</xdr:col>
      <xdr:colOff>0</xdr:colOff>
      <xdr:row>228</xdr:row>
      <xdr:rowOff>0</xdr:rowOff>
    </xdr:to>
    <xdr:sp macro="" textlink="">
      <xdr:nvSpPr>
        <xdr:cNvPr id="105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106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107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108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109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228</xdr:row>
      <xdr:rowOff>0</xdr:rowOff>
    </xdr:from>
    <xdr:to>
      <xdr:col>2</xdr:col>
      <xdr:colOff>0</xdr:colOff>
      <xdr:row>228</xdr:row>
      <xdr:rowOff>0</xdr:rowOff>
    </xdr:to>
    <xdr:sp macro="" textlink="">
      <xdr:nvSpPr>
        <xdr:cNvPr id="110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111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112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113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114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133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134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135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136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137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138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139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140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141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142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143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144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145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146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147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148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149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150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151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52" name="Text 6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19050</xdr:colOff>
      <xdr:row>13</xdr:row>
      <xdr:rowOff>0</xdr:rowOff>
    </xdr:from>
    <xdr:to>
      <xdr:col>5</xdr:col>
      <xdr:colOff>567690</xdr:colOff>
      <xdr:row>13</xdr:row>
      <xdr:rowOff>0</xdr:rowOff>
    </xdr:to>
    <xdr:sp macro="" textlink="">
      <xdr:nvSpPr>
        <xdr:cNvPr id="153" name="Text 7"/>
        <xdr:cNvSpPr txBox="1">
          <a:spLocks noChangeArrowheads="1"/>
        </xdr:cNvSpPr>
      </xdr:nvSpPr>
      <xdr:spPr bwMode="auto">
        <a:xfrm>
          <a:off x="4933950" y="2038350"/>
          <a:ext cx="54864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54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55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56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57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58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59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60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61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62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63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64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65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66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67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68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69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70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71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72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73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74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75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76" name="Text 6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19050</xdr:colOff>
      <xdr:row>13</xdr:row>
      <xdr:rowOff>0</xdr:rowOff>
    </xdr:from>
    <xdr:to>
      <xdr:col>5</xdr:col>
      <xdr:colOff>567690</xdr:colOff>
      <xdr:row>13</xdr:row>
      <xdr:rowOff>0</xdr:rowOff>
    </xdr:to>
    <xdr:sp macro="" textlink="">
      <xdr:nvSpPr>
        <xdr:cNvPr id="177" name="Text 7"/>
        <xdr:cNvSpPr txBox="1">
          <a:spLocks noChangeArrowheads="1"/>
        </xdr:cNvSpPr>
      </xdr:nvSpPr>
      <xdr:spPr bwMode="auto">
        <a:xfrm>
          <a:off x="4933950" y="2038350"/>
          <a:ext cx="54864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78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79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80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81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82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83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84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85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86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87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88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89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90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91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92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93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94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95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96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97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98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99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00" name="Text 6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19050</xdr:colOff>
      <xdr:row>13</xdr:row>
      <xdr:rowOff>0</xdr:rowOff>
    </xdr:from>
    <xdr:to>
      <xdr:col>5</xdr:col>
      <xdr:colOff>567690</xdr:colOff>
      <xdr:row>13</xdr:row>
      <xdr:rowOff>0</xdr:rowOff>
    </xdr:to>
    <xdr:sp macro="" textlink="">
      <xdr:nvSpPr>
        <xdr:cNvPr id="201" name="Text 7"/>
        <xdr:cNvSpPr txBox="1">
          <a:spLocks noChangeArrowheads="1"/>
        </xdr:cNvSpPr>
      </xdr:nvSpPr>
      <xdr:spPr bwMode="auto">
        <a:xfrm>
          <a:off x="4933950" y="2038350"/>
          <a:ext cx="54864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202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203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204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05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206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207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208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09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210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211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212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13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214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215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216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217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18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219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220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221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22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223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224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225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226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227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228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229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230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231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232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233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234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235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236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237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238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239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240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241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242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243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244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245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246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247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248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249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250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251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252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253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254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5</xdr:col>
      <xdr:colOff>0</xdr:colOff>
      <xdr:row>228</xdr:row>
      <xdr:rowOff>0</xdr:rowOff>
    </xdr:to>
    <xdr:sp macro="" textlink="">
      <xdr:nvSpPr>
        <xdr:cNvPr id="255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256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257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228</xdr:row>
      <xdr:rowOff>0</xdr:rowOff>
    </xdr:from>
    <xdr:to>
      <xdr:col>4</xdr:col>
      <xdr:colOff>596319</xdr:colOff>
      <xdr:row>228</xdr:row>
      <xdr:rowOff>0</xdr:rowOff>
    </xdr:to>
    <xdr:sp macro="" textlink="">
      <xdr:nvSpPr>
        <xdr:cNvPr id="258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228</xdr:row>
      <xdr:rowOff>0</xdr:rowOff>
    </xdr:from>
    <xdr:to>
      <xdr:col>7</xdr:col>
      <xdr:colOff>668726</xdr:colOff>
      <xdr:row>228</xdr:row>
      <xdr:rowOff>0</xdr:rowOff>
    </xdr:to>
    <xdr:sp macro="" textlink="">
      <xdr:nvSpPr>
        <xdr:cNvPr id="260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0</xdr:colOff>
      <xdr:row>228</xdr:row>
      <xdr:rowOff>0</xdr:rowOff>
    </xdr:to>
    <xdr:sp macro="" textlink="">
      <xdr:nvSpPr>
        <xdr:cNvPr id="261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9</xdr:row>
      <xdr:rowOff>0</xdr:rowOff>
    </xdr:from>
    <xdr:to>
      <xdr:col>3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086225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5" name="Text 4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9</xdr:row>
      <xdr:rowOff>0</xdr:rowOff>
    </xdr:from>
    <xdr:to>
      <xdr:col>3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05765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5" name="Text 4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49</xdr:row>
      <xdr:rowOff>0</xdr:rowOff>
    </xdr:from>
    <xdr:to>
      <xdr:col>3</xdr:col>
      <xdr:colOff>0</xdr:colOff>
      <xdr:row>49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4057650" y="8039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0</xdr:colOff>
      <xdr:row>49</xdr:row>
      <xdr:rowOff>0</xdr:rowOff>
    </xdr:to>
    <xdr:sp macro="" textlink="">
      <xdr:nvSpPr>
        <xdr:cNvPr id="7" name="Text 4"/>
        <xdr:cNvSpPr txBox="1">
          <a:spLocks noChangeArrowheads="1"/>
        </xdr:cNvSpPr>
      </xdr:nvSpPr>
      <xdr:spPr bwMode="auto">
        <a:xfrm>
          <a:off x="3238500" y="8039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0</xdr:colOff>
      <xdr:row>49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3238500" y="8039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0</xdr:colOff>
      <xdr:row>49</xdr:row>
      <xdr:rowOff>0</xdr:rowOff>
    </xdr:to>
    <xdr:sp macro="" textlink="">
      <xdr:nvSpPr>
        <xdr:cNvPr id="9" name="Text 4"/>
        <xdr:cNvSpPr txBox="1">
          <a:spLocks noChangeArrowheads="1"/>
        </xdr:cNvSpPr>
      </xdr:nvSpPr>
      <xdr:spPr bwMode="auto">
        <a:xfrm>
          <a:off x="3238500" y="8039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49</xdr:row>
      <xdr:rowOff>0</xdr:rowOff>
    </xdr:from>
    <xdr:to>
      <xdr:col>3</xdr:col>
      <xdr:colOff>0</xdr:colOff>
      <xdr:row>49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4057650" y="8039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8</xdr:row>
      <xdr:rowOff>0</xdr:rowOff>
    </xdr:from>
    <xdr:to>
      <xdr:col>7</xdr:col>
      <xdr:colOff>0</xdr:colOff>
      <xdr:row>8</xdr:row>
      <xdr:rowOff>0</xdr:rowOff>
    </xdr:to>
    <xdr:sp macro="" textlink="">
      <xdr:nvSpPr>
        <xdr:cNvPr id="2" name="Text 6"/>
        <xdr:cNvSpPr txBox="1">
          <a:spLocks noChangeArrowheads="1"/>
        </xdr:cNvSpPr>
      </xdr:nvSpPr>
      <xdr:spPr bwMode="auto">
        <a:xfrm>
          <a:off x="5791200" y="1238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1995</a:t>
          </a:r>
        </a:p>
      </xdr:txBody>
    </xdr:sp>
    <xdr:clientData/>
  </xdr:twoCellAnchor>
  <xdr:twoCellAnchor>
    <xdr:from>
      <xdr:col>7</xdr:col>
      <xdr:colOff>0</xdr:colOff>
      <xdr:row>8</xdr:row>
      <xdr:rowOff>0</xdr:rowOff>
    </xdr:from>
    <xdr:to>
      <xdr:col>7</xdr:col>
      <xdr:colOff>0</xdr:colOff>
      <xdr:row>8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5791200" y="1238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1995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47631</xdr:rowOff>
    </xdr:from>
    <xdr:to>
      <xdr:col>12</xdr:col>
      <xdr:colOff>6350</xdr:colOff>
      <xdr:row>48</xdr:row>
      <xdr:rowOff>28506</xdr:rowOff>
    </xdr:to>
    <xdr:pic>
      <xdr:nvPicPr>
        <xdr:cNvPr id="3" name="Grafik 2"/>
        <xdr:cNvPicPr preferRelativeResize="0">
          <a:picLocks/>
        </xdr:cNvPicPr>
      </xdr:nvPicPr>
      <xdr:blipFill rotWithShape="1">
        <a:blip xmlns:r="http://schemas.openxmlformats.org/officeDocument/2006/relationships" r:embed="rId1"/>
        <a:srcRect l="6352" t="6944" r="12668" b="8626"/>
        <a:stretch/>
      </xdr:blipFill>
      <xdr:spPr>
        <a:xfrm>
          <a:off x="0" y="190506"/>
          <a:ext cx="9229725" cy="6696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22225</xdr:rowOff>
    </xdr:from>
    <xdr:to>
      <xdr:col>5</xdr:col>
      <xdr:colOff>711600</xdr:colOff>
      <xdr:row>48</xdr:row>
      <xdr:rowOff>3100</xdr:rowOff>
    </xdr:to>
    <xdr:pic>
      <xdr:nvPicPr>
        <xdr:cNvPr id="25" name="Grafik 24"/>
        <xdr:cNvPicPr preferRelativeResize="0">
          <a:picLocks/>
        </xdr:cNvPicPr>
      </xdr:nvPicPr>
      <xdr:blipFill rotWithShape="1">
        <a:blip xmlns:r="http://schemas.openxmlformats.org/officeDocument/2006/relationships" r:embed="rId1"/>
        <a:srcRect l="1079" r="-1079"/>
        <a:stretch/>
      </xdr:blipFill>
      <xdr:spPr>
        <a:xfrm>
          <a:off x="0" y="165100"/>
          <a:ext cx="10008000" cy="6696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675524</xdr:colOff>
      <xdr:row>54</xdr:row>
      <xdr:rowOff>27626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42875"/>
          <a:ext cx="6009524" cy="76000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Oeffentliche-Finanzen/schulden-oefflicher-gesamthaushalt.pdf?__blob=publicationFile&amp;v=4" TargetMode="External"/><Relationship Id="rId1" Type="http://schemas.openxmlformats.org/officeDocument/2006/relationships/hyperlink" Target="https://www.destatis.de/DE/Methoden/Qualitaet/Qualitaetsberichte/Oeffentliche-Finanzen/schulden-oefflicher-gesamthaushalt.pdf?__blob=publicationFile&amp;v=4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 customHeight="1" x14ac:dyDescent="0.2"/>
  <cols>
    <col min="1" max="1" width="93.7109375" style="60" customWidth="1"/>
    <col min="2" max="16384" width="11.42578125" style="60"/>
  </cols>
  <sheetData>
    <row r="1" spans="1:1" ht="11.25" customHeight="1" x14ac:dyDescent="0.2">
      <c r="A1" s="59" t="s">
        <v>1473</v>
      </c>
    </row>
    <row r="2" spans="1:1" ht="11.25" customHeight="1" x14ac:dyDescent="0.2">
      <c r="A2" s="59" t="s">
        <v>1509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customHeight="1" x14ac:dyDescent="0.2"/>
  <cols>
    <col min="1" max="1" width="93.7109375" style="153" customWidth="1"/>
    <col min="2" max="16384" width="11.42578125" style="153"/>
  </cols>
  <sheetData>
    <row r="1" spans="1:1" ht="11.25" customHeight="1" x14ac:dyDescent="0.2">
      <c r="A1" s="61" t="s">
        <v>1473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L III 1 - j/17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367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6" style="277" customWidth="1"/>
    <col min="2" max="2" width="109" style="272" customWidth="1"/>
    <col min="3" max="16384" width="11.42578125" style="272"/>
  </cols>
  <sheetData>
    <row r="1" spans="1:2" ht="11.25" customHeight="1" x14ac:dyDescent="0.2">
      <c r="A1" s="273" t="s">
        <v>1596</v>
      </c>
    </row>
    <row r="2" spans="1:2" ht="11.25" customHeight="1" x14ac:dyDescent="0.2">
      <c r="A2" s="273" t="s">
        <v>1572</v>
      </c>
      <c r="B2" s="271"/>
    </row>
    <row r="3" spans="1:2" ht="11.25" customHeight="1" x14ac:dyDescent="0.2">
      <c r="A3" s="273" t="s">
        <v>1573</v>
      </c>
      <c r="B3" s="271"/>
    </row>
    <row r="4" spans="1:2" ht="11.25" customHeight="1" x14ac:dyDescent="0.2">
      <c r="A4" s="274"/>
    </row>
    <row r="5" spans="1:2" ht="11.25" customHeight="1" x14ac:dyDescent="0.2">
      <c r="A5" s="275" t="s">
        <v>1510</v>
      </c>
    </row>
    <row r="6" spans="1:2" ht="11.25" customHeight="1" x14ac:dyDescent="0.2">
      <c r="A6" s="275" t="s">
        <v>1509</v>
      </c>
    </row>
    <row r="7" spans="1:2" ht="11.25" customHeight="1" x14ac:dyDescent="0.2">
      <c r="A7" s="275"/>
    </row>
    <row r="8" spans="1:2" ht="11.25" customHeight="1" x14ac:dyDescent="0.2">
      <c r="A8" s="274"/>
    </row>
    <row r="9" spans="1:2" s="276" customFormat="1" ht="11.25" customHeight="1" x14ac:dyDescent="0.2">
      <c r="A9" s="273" t="s">
        <v>1473</v>
      </c>
      <c r="B9" s="182"/>
    </row>
    <row r="11" spans="1:2" ht="11.25" customHeight="1" x14ac:dyDescent="0.2">
      <c r="A11" s="275" t="s">
        <v>1558</v>
      </c>
      <c r="B11" s="61"/>
    </row>
    <row r="12" spans="1:2" ht="11.25" customHeight="1" x14ac:dyDescent="0.2">
      <c r="A12" s="275" t="s">
        <v>1559</v>
      </c>
      <c r="B12" s="61"/>
    </row>
    <row r="14" spans="1:2" s="276" customFormat="1" ht="11.25" customHeight="1" x14ac:dyDescent="0.2">
      <c r="A14" s="277" t="s">
        <v>1474</v>
      </c>
      <c r="B14" s="278"/>
    </row>
    <row r="16" spans="1:2" ht="11.25" customHeight="1" x14ac:dyDescent="0.2">
      <c r="A16" s="275" t="s">
        <v>1475</v>
      </c>
      <c r="B16" s="61" t="s">
        <v>1513</v>
      </c>
    </row>
    <row r="17" spans="1:2" ht="11.25" customHeight="1" x14ac:dyDescent="0.2">
      <c r="B17" s="61"/>
    </row>
    <row r="18" spans="1:2" ht="11.25" customHeight="1" x14ac:dyDescent="0.2">
      <c r="A18" s="275" t="s">
        <v>1476</v>
      </c>
      <c r="B18" s="61" t="s">
        <v>1514</v>
      </c>
    </row>
    <row r="19" spans="1:2" ht="11.25" customHeight="1" x14ac:dyDescent="0.2">
      <c r="A19" s="279"/>
      <c r="B19" s="61"/>
    </row>
    <row r="20" spans="1:2" ht="11.25" customHeight="1" x14ac:dyDescent="0.2">
      <c r="A20" s="279" t="s">
        <v>1477</v>
      </c>
      <c r="B20" s="272" t="s">
        <v>1574</v>
      </c>
    </row>
    <row r="21" spans="1:2" ht="11.25" customHeight="1" x14ac:dyDescent="0.2">
      <c r="A21" s="279"/>
      <c r="B21" s="272" t="s">
        <v>1501</v>
      </c>
    </row>
    <row r="22" spans="1:2" ht="11.25" customHeight="1" x14ac:dyDescent="0.2">
      <c r="A22" s="280"/>
    </row>
    <row r="23" spans="1:2" ht="11.25" customHeight="1" x14ac:dyDescent="0.2">
      <c r="A23" s="275" t="s">
        <v>1478</v>
      </c>
      <c r="B23" s="61" t="s">
        <v>1489</v>
      </c>
    </row>
    <row r="24" spans="1:2" ht="11.25" customHeight="1" x14ac:dyDescent="0.2">
      <c r="A24" s="280"/>
    </row>
    <row r="25" spans="1:2" ht="24" customHeight="1" x14ac:dyDescent="0.2">
      <c r="A25" s="275" t="s">
        <v>1479</v>
      </c>
      <c r="B25" s="281" t="s">
        <v>1583</v>
      </c>
    </row>
    <row r="26" spans="1:2" ht="11.25" customHeight="1" x14ac:dyDescent="0.2">
      <c r="B26" s="61"/>
    </row>
    <row r="27" spans="1:2" ht="11.25" customHeight="1" x14ac:dyDescent="0.2">
      <c r="A27" s="279" t="s">
        <v>1480</v>
      </c>
      <c r="B27" s="272" t="s">
        <v>1575</v>
      </c>
    </row>
    <row r="28" spans="1:2" ht="11.25" customHeight="1" x14ac:dyDescent="0.2">
      <c r="A28" s="280"/>
    </row>
    <row r="29" spans="1:2" ht="11.25" customHeight="1" x14ac:dyDescent="0.2">
      <c r="A29" s="275" t="s">
        <v>1481</v>
      </c>
      <c r="B29" s="61" t="s">
        <v>1489</v>
      </c>
    </row>
    <row r="30" spans="1:2" ht="11.25" customHeight="1" x14ac:dyDescent="0.2">
      <c r="A30" s="280"/>
    </row>
    <row r="31" spans="1:2" ht="11.25" customHeight="1" x14ac:dyDescent="0.2">
      <c r="A31" s="275" t="s">
        <v>1482</v>
      </c>
      <c r="B31" s="61" t="s">
        <v>1576</v>
      </c>
    </row>
    <row r="32" spans="1:2" ht="11.25" customHeight="1" x14ac:dyDescent="0.2">
      <c r="A32" s="280"/>
    </row>
    <row r="33" spans="1:2" ht="11.25" customHeight="1" x14ac:dyDescent="0.2">
      <c r="A33" s="279" t="s">
        <v>1483</v>
      </c>
      <c r="B33" s="272" t="s">
        <v>1585</v>
      </c>
    </row>
    <row r="34" spans="1:2" ht="11.25" customHeight="1" x14ac:dyDescent="0.2">
      <c r="A34" s="280"/>
    </row>
    <row r="35" spans="1:2" ht="11.25" customHeight="1" x14ac:dyDescent="0.2">
      <c r="A35" s="282" t="s">
        <v>1490</v>
      </c>
      <c r="B35" s="61" t="s">
        <v>1491</v>
      </c>
    </row>
    <row r="36" spans="1:2" ht="11.25" customHeight="1" x14ac:dyDescent="0.2">
      <c r="A36" s="283"/>
    </row>
    <row r="37" spans="1:2" ht="22.5" customHeight="1" x14ac:dyDescent="0.2">
      <c r="A37" s="282" t="s">
        <v>1492</v>
      </c>
      <c r="B37" s="281" t="s">
        <v>1591</v>
      </c>
    </row>
    <row r="38" spans="1:2" ht="11.25" customHeight="1" x14ac:dyDescent="0.2">
      <c r="A38" s="283"/>
    </row>
    <row r="39" spans="1:2" ht="22.5" customHeight="1" x14ac:dyDescent="0.2">
      <c r="A39" s="282" t="s">
        <v>1493</v>
      </c>
      <c r="B39" s="281" t="s">
        <v>1592</v>
      </c>
    </row>
    <row r="41" spans="1:2" ht="11.25" customHeight="1" x14ac:dyDescent="0.2">
      <c r="A41" s="279" t="s">
        <v>1484</v>
      </c>
      <c r="B41" s="272" t="s">
        <v>1494</v>
      </c>
    </row>
    <row r="42" spans="1:2" ht="11.25" customHeight="1" x14ac:dyDescent="0.2">
      <c r="A42" s="283"/>
    </row>
    <row r="43" spans="1:2" ht="11.25" customHeight="1" x14ac:dyDescent="0.2">
      <c r="A43" s="282" t="s">
        <v>1485</v>
      </c>
      <c r="B43" s="61" t="s">
        <v>1495</v>
      </c>
    </row>
    <row r="45" spans="1:2" ht="11.25" customHeight="1" x14ac:dyDescent="0.2">
      <c r="A45" s="282" t="s">
        <v>1486</v>
      </c>
      <c r="B45" s="281" t="s">
        <v>1529</v>
      </c>
    </row>
    <row r="47" spans="1:2" ht="11.25" customHeight="1" x14ac:dyDescent="0.2">
      <c r="A47" s="275" t="s">
        <v>1487</v>
      </c>
      <c r="B47" s="61" t="s">
        <v>1497</v>
      </c>
    </row>
    <row r="48" spans="1:2" ht="11.25" customHeight="1" x14ac:dyDescent="0.2">
      <c r="A48" s="283"/>
    </row>
    <row r="49" spans="1:2" ht="11.25" customHeight="1" x14ac:dyDescent="0.2">
      <c r="A49" s="275" t="s">
        <v>1488</v>
      </c>
      <c r="B49" s="61" t="s">
        <v>1496</v>
      </c>
    </row>
    <row r="50" spans="1:2" ht="11.25" customHeight="1" x14ac:dyDescent="0.2">
      <c r="A50" s="283"/>
    </row>
    <row r="51" spans="1:2" ht="11.25" customHeight="1" x14ac:dyDescent="0.2">
      <c r="A51" s="284" t="s">
        <v>1498</v>
      </c>
      <c r="B51" s="272" t="s">
        <v>1502</v>
      </c>
    </row>
    <row r="52" spans="1:2" ht="11.25" customHeight="1" x14ac:dyDescent="0.2">
      <c r="A52" s="283"/>
    </row>
    <row r="53" spans="1:2" ht="11.25" customHeight="1" x14ac:dyDescent="0.2">
      <c r="A53" s="282" t="s">
        <v>1499</v>
      </c>
      <c r="B53" s="61" t="s">
        <v>1506</v>
      </c>
    </row>
    <row r="54" spans="1:2" ht="11.25" customHeight="1" x14ac:dyDescent="0.2">
      <c r="A54" s="283"/>
    </row>
    <row r="55" spans="1:2" ht="11.25" customHeight="1" x14ac:dyDescent="0.2">
      <c r="A55" s="275" t="s">
        <v>1500</v>
      </c>
      <c r="B55" s="281" t="s">
        <v>1515</v>
      </c>
    </row>
    <row r="56" spans="1:2" ht="11.25" customHeight="1" x14ac:dyDescent="0.2">
      <c r="A56" s="283"/>
    </row>
    <row r="57" spans="1:2" ht="11.25" customHeight="1" x14ac:dyDescent="0.2">
      <c r="A57" s="275" t="s">
        <v>1503</v>
      </c>
      <c r="B57" s="61" t="s">
        <v>1497</v>
      </c>
    </row>
    <row r="58" spans="1:2" ht="11.25" customHeight="1" x14ac:dyDescent="0.2">
      <c r="A58" s="283"/>
    </row>
    <row r="59" spans="1:2" ht="11.25" customHeight="1" x14ac:dyDescent="0.2">
      <c r="A59" s="275" t="s">
        <v>1504</v>
      </c>
      <c r="B59" s="61" t="s">
        <v>1496</v>
      </c>
    </row>
    <row r="60" spans="1:2" ht="11.25" customHeight="1" x14ac:dyDescent="0.2">
      <c r="A60" s="279"/>
    </row>
    <row r="61" spans="1:2" ht="11.25" customHeight="1" x14ac:dyDescent="0.2">
      <c r="A61" s="275" t="s">
        <v>1505</v>
      </c>
      <c r="B61" s="61" t="s">
        <v>1507</v>
      </c>
    </row>
    <row r="62" spans="1:2" ht="11.25" customHeight="1" x14ac:dyDescent="0.2">
      <c r="A62" s="284"/>
    </row>
    <row r="63" spans="1:2" s="276" customFormat="1" ht="11.25" customHeight="1" x14ac:dyDescent="0.2">
      <c r="A63" s="283" t="s">
        <v>1512</v>
      </c>
    </row>
    <row r="64" spans="1:2" ht="11.25" customHeight="1" x14ac:dyDescent="0.2">
      <c r="A64" s="285"/>
    </row>
    <row r="65" spans="1:2" ht="11.25" customHeight="1" x14ac:dyDescent="0.2">
      <c r="A65" s="286" t="s">
        <v>1518</v>
      </c>
      <c r="B65" s="61" t="s">
        <v>1516</v>
      </c>
    </row>
    <row r="66" spans="1:2" ht="11.25" customHeight="1" x14ac:dyDescent="0.2">
      <c r="A66" s="285"/>
    </row>
    <row r="67" spans="1:2" ht="22.5" customHeight="1" x14ac:dyDescent="0.2">
      <c r="A67" s="286" t="s">
        <v>1519</v>
      </c>
      <c r="B67" s="281" t="s">
        <v>1517</v>
      </c>
    </row>
    <row r="68" spans="1:2" ht="11.25" customHeight="1" x14ac:dyDescent="0.2">
      <c r="A68" s="285"/>
    </row>
    <row r="69" spans="1:2" ht="22.5" customHeight="1" x14ac:dyDescent="0.2">
      <c r="A69" s="286" t="s">
        <v>1520</v>
      </c>
      <c r="B69" s="281" t="s">
        <v>1521</v>
      </c>
    </row>
    <row r="70" spans="1:2" ht="11.25" customHeight="1" x14ac:dyDescent="0.2">
      <c r="A70" s="285"/>
    </row>
    <row r="71" spans="1:2" ht="11.25" customHeight="1" x14ac:dyDescent="0.2">
      <c r="A71" s="285"/>
    </row>
    <row r="72" spans="1:2" ht="11.25" customHeight="1" x14ac:dyDescent="0.2">
      <c r="A72" s="285"/>
    </row>
    <row r="73" spans="1:2" ht="11.25" customHeight="1" x14ac:dyDescent="0.2">
      <c r="A73" s="285"/>
    </row>
    <row r="74" spans="1:2" ht="11.25" customHeight="1" x14ac:dyDescent="0.2">
      <c r="A74" s="285"/>
    </row>
    <row r="75" spans="1:2" ht="11.25" customHeight="1" x14ac:dyDescent="0.2">
      <c r="A75" s="285"/>
    </row>
    <row r="76" spans="1:2" ht="11.25" customHeight="1" x14ac:dyDescent="0.2">
      <c r="A76" s="285"/>
    </row>
    <row r="77" spans="1:2" ht="11.25" customHeight="1" x14ac:dyDescent="0.2">
      <c r="A77" s="285"/>
    </row>
    <row r="78" spans="1:2" ht="11.25" customHeight="1" x14ac:dyDescent="0.2">
      <c r="A78" s="285"/>
    </row>
    <row r="79" spans="1:2" ht="11.25" customHeight="1" x14ac:dyDescent="0.2">
      <c r="A79" s="285"/>
    </row>
    <row r="80" spans="1:2" ht="11.25" customHeight="1" x14ac:dyDescent="0.2">
      <c r="A80" s="285"/>
    </row>
    <row r="81" spans="1:1" ht="11.25" customHeight="1" x14ac:dyDescent="0.2">
      <c r="A81" s="285"/>
    </row>
    <row r="82" spans="1:1" ht="11.25" customHeight="1" x14ac:dyDescent="0.2">
      <c r="A82" s="285"/>
    </row>
    <row r="83" spans="1:1" ht="11.25" customHeight="1" x14ac:dyDescent="0.2">
      <c r="A83" s="285"/>
    </row>
    <row r="84" spans="1:1" ht="11.25" customHeight="1" x14ac:dyDescent="0.2">
      <c r="A84" s="285"/>
    </row>
    <row r="85" spans="1:1" ht="11.25" customHeight="1" x14ac:dyDescent="0.2">
      <c r="A85" s="285"/>
    </row>
    <row r="86" spans="1:1" ht="11.25" customHeight="1" x14ac:dyDescent="0.2">
      <c r="A86" s="285"/>
    </row>
    <row r="87" spans="1:1" ht="11.25" customHeight="1" x14ac:dyDescent="0.2">
      <c r="A87" s="285"/>
    </row>
    <row r="88" spans="1:1" ht="11.25" customHeight="1" x14ac:dyDescent="0.2">
      <c r="A88" s="285"/>
    </row>
    <row r="89" spans="1:1" ht="11.25" customHeight="1" x14ac:dyDescent="0.2">
      <c r="A89" s="285"/>
    </row>
    <row r="90" spans="1:1" ht="11.25" customHeight="1" x14ac:dyDescent="0.2">
      <c r="A90" s="285"/>
    </row>
    <row r="91" spans="1:1" ht="11.25" customHeight="1" x14ac:dyDescent="0.2">
      <c r="A91" s="285"/>
    </row>
    <row r="92" spans="1:1" ht="11.25" customHeight="1" x14ac:dyDescent="0.2">
      <c r="A92" s="285"/>
    </row>
    <row r="93" spans="1:1" ht="11.25" customHeight="1" x14ac:dyDescent="0.2">
      <c r="A93" s="285"/>
    </row>
    <row r="94" spans="1:1" ht="11.25" customHeight="1" x14ac:dyDescent="0.2">
      <c r="A94" s="285"/>
    </row>
    <row r="95" spans="1:1" ht="11.25" customHeight="1" x14ac:dyDescent="0.2">
      <c r="A95" s="285"/>
    </row>
    <row r="96" spans="1:1" ht="11.25" customHeight="1" x14ac:dyDescent="0.2">
      <c r="A96" s="285"/>
    </row>
    <row r="97" spans="1:1" ht="11.25" customHeight="1" x14ac:dyDescent="0.2">
      <c r="A97" s="285"/>
    </row>
    <row r="98" spans="1:1" ht="11.25" customHeight="1" x14ac:dyDescent="0.2">
      <c r="A98" s="285"/>
    </row>
    <row r="99" spans="1:1" ht="11.25" customHeight="1" x14ac:dyDescent="0.2">
      <c r="A99" s="285"/>
    </row>
    <row r="100" spans="1:1" ht="11.25" customHeight="1" x14ac:dyDescent="0.2">
      <c r="A100" s="285"/>
    </row>
    <row r="101" spans="1:1" ht="11.25" customHeight="1" x14ac:dyDescent="0.2">
      <c r="A101" s="285"/>
    </row>
    <row r="102" spans="1:1" ht="11.25" customHeight="1" x14ac:dyDescent="0.2">
      <c r="A102" s="285"/>
    </row>
    <row r="103" spans="1:1" ht="11.25" customHeight="1" x14ac:dyDescent="0.2">
      <c r="A103" s="285"/>
    </row>
    <row r="104" spans="1:1" ht="11.25" customHeight="1" x14ac:dyDescent="0.2">
      <c r="A104" s="285"/>
    </row>
    <row r="105" spans="1:1" ht="11.25" customHeight="1" x14ac:dyDescent="0.2">
      <c r="A105" s="285"/>
    </row>
    <row r="106" spans="1:1" ht="11.25" customHeight="1" x14ac:dyDescent="0.2">
      <c r="A106" s="285"/>
    </row>
    <row r="107" spans="1:1" ht="11.25" customHeight="1" x14ac:dyDescent="0.2">
      <c r="A107" s="285"/>
    </row>
    <row r="108" spans="1:1" ht="11.25" customHeight="1" x14ac:dyDescent="0.2">
      <c r="A108" s="285"/>
    </row>
    <row r="109" spans="1:1" ht="11.25" customHeight="1" x14ac:dyDescent="0.2">
      <c r="A109" s="285"/>
    </row>
    <row r="110" spans="1:1" ht="11.25" customHeight="1" x14ac:dyDescent="0.2">
      <c r="A110" s="285"/>
    </row>
    <row r="111" spans="1:1" ht="11.25" customHeight="1" x14ac:dyDescent="0.2">
      <c r="A111" s="285"/>
    </row>
    <row r="112" spans="1:1" ht="11.25" customHeight="1" x14ac:dyDescent="0.2">
      <c r="A112" s="285"/>
    </row>
    <row r="113" spans="1:1" ht="11.25" customHeight="1" x14ac:dyDescent="0.2">
      <c r="A113" s="285"/>
    </row>
    <row r="114" spans="1:1" ht="11.25" customHeight="1" x14ac:dyDescent="0.2">
      <c r="A114" s="285"/>
    </row>
    <row r="115" spans="1:1" ht="11.25" customHeight="1" x14ac:dyDescent="0.2">
      <c r="A115" s="285"/>
    </row>
    <row r="116" spans="1:1" ht="11.25" customHeight="1" x14ac:dyDescent="0.2">
      <c r="A116" s="285"/>
    </row>
    <row r="117" spans="1:1" ht="11.25" customHeight="1" x14ac:dyDescent="0.2">
      <c r="A117" s="285"/>
    </row>
    <row r="118" spans="1:1" ht="11.25" customHeight="1" x14ac:dyDescent="0.2">
      <c r="A118" s="285"/>
    </row>
    <row r="119" spans="1:1" ht="11.25" customHeight="1" x14ac:dyDescent="0.2">
      <c r="A119" s="285"/>
    </row>
    <row r="120" spans="1:1" ht="11.25" customHeight="1" x14ac:dyDescent="0.2">
      <c r="A120" s="285"/>
    </row>
    <row r="121" spans="1:1" ht="11.25" customHeight="1" x14ac:dyDescent="0.2">
      <c r="A121" s="285"/>
    </row>
    <row r="122" spans="1:1" ht="11.25" customHeight="1" x14ac:dyDescent="0.2">
      <c r="A122" s="285"/>
    </row>
    <row r="123" spans="1:1" ht="11.25" customHeight="1" x14ac:dyDescent="0.2">
      <c r="A123" s="285"/>
    </row>
    <row r="124" spans="1:1" ht="11.25" customHeight="1" x14ac:dyDescent="0.2">
      <c r="A124" s="285"/>
    </row>
    <row r="125" spans="1:1" ht="11.25" customHeight="1" x14ac:dyDescent="0.2">
      <c r="A125" s="285"/>
    </row>
    <row r="126" spans="1:1" ht="11.25" customHeight="1" x14ac:dyDescent="0.2">
      <c r="A126" s="285"/>
    </row>
    <row r="127" spans="1:1" ht="11.25" customHeight="1" x14ac:dyDescent="0.2">
      <c r="A127" s="285"/>
    </row>
    <row r="128" spans="1:1" ht="11.25" customHeight="1" x14ac:dyDescent="0.2">
      <c r="A128" s="285"/>
    </row>
    <row r="129" spans="1:1" ht="11.25" customHeight="1" x14ac:dyDescent="0.2">
      <c r="A129" s="285"/>
    </row>
    <row r="130" spans="1:1" ht="11.25" customHeight="1" x14ac:dyDescent="0.2">
      <c r="A130" s="285"/>
    </row>
    <row r="131" spans="1:1" ht="11.25" customHeight="1" x14ac:dyDescent="0.2">
      <c r="A131" s="285"/>
    </row>
    <row r="132" spans="1:1" ht="11.25" customHeight="1" x14ac:dyDescent="0.2">
      <c r="A132" s="285"/>
    </row>
    <row r="133" spans="1:1" ht="11.25" customHeight="1" x14ac:dyDescent="0.2">
      <c r="A133" s="285"/>
    </row>
    <row r="134" spans="1:1" ht="11.25" customHeight="1" x14ac:dyDescent="0.2">
      <c r="A134" s="285"/>
    </row>
    <row r="135" spans="1:1" ht="11.25" customHeight="1" x14ac:dyDescent="0.2">
      <c r="A135" s="285"/>
    </row>
    <row r="136" spans="1:1" ht="11.25" customHeight="1" x14ac:dyDescent="0.2">
      <c r="A136" s="285"/>
    </row>
    <row r="137" spans="1:1" ht="11.25" customHeight="1" x14ac:dyDescent="0.2">
      <c r="A137" s="285"/>
    </row>
    <row r="138" spans="1:1" ht="11.25" customHeight="1" x14ac:dyDescent="0.2">
      <c r="A138" s="285"/>
    </row>
    <row r="139" spans="1:1" ht="11.25" customHeight="1" x14ac:dyDescent="0.2">
      <c r="A139" s="285"/>
    </row>
    <row r="140" spans="1:1" ht="11.25" customHeight="1" x14ac:dyDescent="0.2">
      <c r="A140" s="285"/>
    </row>
    <row r="141" spans="1:1" ht="11.25" customHeight="1" x14ac:dyDescent="0.2">
      <c r="A141" s="285"/>
    </row>
    <row r="142" spans="1:1" ht="11.25" customHeight="1" x14ac:dyDescent="0.2">
      <c r="A142" s="285"/>
    </row>
    <row r="143" spans="1:1" ht="11.25" customHeight="1" x14ac:dyDescent="0.2">
      <c r="A143" s="285"/>
    </row>
    <row r="144" spans="1:1" ht="11.25" customHeight="1" x14ac:dyDescent="0.2">
      <c r="A144" s="285"/>
    </row>
    <row r="145" spans="1:1" ht="11.25" customHeight="1" x14ac:dyDescent="0.2">
      <c r="A145" s="285"/>
    </row>
    <row r="146" spans="1:1" ht="11.25" customHeight="1" x14ac:dyDescent="0.2">
      <c r="A146" s="285"/>
    </row>
    <row r="147" spans="1:1" ht="11.25" customHeight="1" x14ac:dyDescent="0.2">
      <c r="A147" s="285"/>
    </row>
    <row r="148" spans="1:1" ht="11.25" customHeight="1" x14ac:dyDescent="0.2">
      <c r="A148" s="285"/>
    </row>
    <row r="149" spans="1:1" ht="11.25" customHeight="1" x14ac:dyDescent="0.2">
      <c r="A149" s="285"/>
    </row>
    <row r="150" spans="1:1" ht="11.25" customHeight="1" x14ac:dyDescent="0.2">
      <c r="A150" s="285"/>
    </row>
    <row r="151" spans="1:1" ht="11.25" customHeight="1" x14ac:dyDescent="0.2">
      <c r="A151" s="285"/>
    </row>
    <row r="152" spans="1:1" ht="11.25" customHeight="1" x14ac:dyDescent="0.2">
      <c r="A152" s="285"/>
    </row>
    <row r="153" spans="1:1" ht="11.25" customHeight="1" x14ac:dyDescent="0.2">
      <c r="A153" s="285"/>
    </row>
    <row r="154" spans="1:1" ht="11.25" customHeight="1" x14ac:dyDescent="0.2">
      <c r="A154" s="285"/>
    </row>
    <row r="155" spans="1:1" ht="11.25" customHeight="1" x14ac:dyDescent="0.2">
      <c r="A155" s="285"/>
    </row>
    <row r="156" spans="1:1" ht="11.25" customHeight="1" x14ac:dyDescent="0.2">
      <c r="A156" s="285"/>
    </row>
    <row r="157" spans="1:1" ht="11.25" customHeight="1" x14ac:dyDescent="0.2">
      <c r="A157" s="285"/>
    </row>
    <row r="158" spans="1:1" ht="11.25" customHeight="1" x14ac:dyDescent="0.2">
      <c r="A158" s="285"/>
    </row>
    <row r="159" spans="1:1" ht="11.25" customHeight="1" x14ac:dyDescent="0.2">
      <c r="A159" s="285"/>
    </row>
    <row r="160" spans="1:1" ht="11.25" customHeight="1" x14ac:dyDescent="0.2">
      <c r="A160" s="285"/>
    </row>
    <row r="161" spans="1:1" ht="11.25" customHeight="1" x14ac:dyDescent="0.2">
      <c r="A161" s="285"/>
    </row>
    <row r="162" spans="1:1" ht="11.25" customHeight="1" x14ac:dyDescent="0.2">
      <c r="A162" s="285"/>
    </row>
    <row r="163" spans="1:1" ht="11.25" customHeight="1" x14ac:dyDescent="0.2">
      <c r="A163" s="285"/>
    </row>
    <row r="164" spans="1:1" ht="11.25" customHeight="1" x14ac:dyDescent="0.2">
      <c r="A164" s="285"/>
    </row>
    <row r="165" spans="1:1" ht="11.25" customHeight="1" x14ac:dyDescent="0.2">
      <c r="A165" s="285"/>
    </row>
    <row r="166" spans="1:1" ht="11.25" customHeight="1" x14ac:dyDescent="0.2">
      <c r="A166" s="285"/>
    </row>
    <row r="167" spans="1:1" ht="11.25" customHeight="1" x14ac:dyDescent="0.2">
      <c r="A167" s="285"/>
    </row>
    <row r="168" spans="1:1" ht="11.25" customHeight="1" x14ac:dyDescent="0.2">
      <c r="A168" s="285"/>
    </row>
    <row r="169" spans="1:1" ht="11.25" customHeight="1" x14ac:dyDescent="0.2">
      <c r="A169" s="285"/>
    </row>
    <row r="170" spans="1:1" ht="11.25" customHeight="1" x14ac:dyDescent="0.2">
      <c r="A170" s="285"/>
    </row>
    <row r="171" spans="1:1" ht="11.25" customHeight="1" x14ac:dyDescent="0.2">
      <c r="A171" s="285"/>
    </row>
    <row r="172" spans="1:1" ht="11.25" customHeight="1" x14ac:dyDescent="0.2">
      <c r="A172" s="285"/>
    </row>
    <row r="173" spans="1:1" ht="11.25" customHeight="1" x14ac:dyDescent="0.2">
      <c r="A173" s="285"/>
    </row>
    <row r="174" spans="1:1" ht="11.25" customHeight="1" x14ac:dyDescent="0.2">
      <c r="A174" s="285"/>
    </row>
    <row r="175" spans="1:1" ht="11.25" customHeight="1" x14ac:dyDescent="0.2">
      <c r="A175" s="285"/>
    </row>
    <row r="176" spans="1:1" ht="11.25" customHeight="1" x14ac:dyDescent="0.2">
      <c r="A176" s="285"/>
    </row>
    <row r="177" spans="1:1" ht="11.25" customHeight="1" x14ac:dyDescent="0.2">
      <c r="A177" s="285"/>
    </row>
    <row r="178" spans="1:1" ht="11.25" customHeight="1" x14ac:dyDescent="0.2">
      <c r="A178" s="285"/>
    </row>
    <row r="179" spans="1:1" ht="11.25" customHeight="1" x14ac:dyDescent="0.2">
      <c r="A179" s="285"/>
    </row>
    <row r="180" spans="1:1" ht="11.25" customHeight="1" x14ac:dyDescent="0.2">
      <c r="A180" s="285"/>
    </row>
    <row r="181" spans="1:1" ht="11.25" customHeight="1" x14ac:dyDescent="0.2">
      <c r="A181" s="285"/>
    </row>
    <row r="182" spans="1:1" ht="11.25" customHeight="1" x14ac:dyDescent="0.2">
      <c r="A182" s="285"/>
    </row>
    <row r="183" spans="1:1" ht="11.25" customHeight="1" x14ac:dyDescent="0.2">
      <c r="A183" s="285"/>
    </row>
    <row r="184" spans="1:1" ht="11.25" customHeight="1" x14ac:dyDescent="0.2">
      <c r="A184" s="285"/>
    </row>
    <row r="185" spans="1:1" ht="11.25" customHeight="1" x14ac:dyDescent="0.2">
      <c r="A185" s="285"/>
    </row>
    <row r="186" spans="1:1" ht="11.25" customHeight="1" x14ac:dyDescent="0.2">
      <c r="A186" s="285"/>
    </row>
    <row r="187" spans="1:1" ht="11.25" customHeight="1" x14ac:dyDescent="0.2">
      <c r="A187" s="285"/>
    </row>
    <row r="188" spans="1:1" ht="11.25" customHeight="1" x14ac:dyDescent="0.2">
      <c r="A188" s="285"/>
    </row>
    <row r="189" spans="1:1" ht="11.25" customHeight="1" x14ac:dyDescent="0.2">
      <c r="A189" s="285"/>
    </row>
    <row r="190" spans="1:1" ht="11.25" customHeight="1" x14ac:dyDescent="0.2">
      <c r="A190" s="285"/>
    </row>
    <row r="191" spans="1:1" ht="11.25" customHeight="1" x14ac:dyDescent="0.2">
      <c r="A191" s="285"/>
    </row>
    <row r="192" spans="1:1" ht="11.25" customHeight="1" x14ac:dyDescent="0.2">
      <c r="A192" s="285"/>
    </row>
    <row r="193" spans="1:1" ht="11.25" customHeight="1" x14ac:dyDescent="0.2">
      <c r="A193" s="285"/>
    </row>
    <row r="194" spans="1:1" ht="11.25" customHeight="1" x14ac:dyDescent="0.2">
      <c r="A194" s="285"/>
    </row>
    <row r="195" spans="1:1" ht="11.25" customHeight="1" x14ac:dyDescent="0.2">
      <c r="A195" s="285"/>
    </row>
    <row r="196" spans="1:1" ht="11.25" customHeight="1" x14ac:dyDescent="0.2">
      <c r="A196" s="285"/>
    </row>
    <row r="197" spans="1:1" ht="11.25" customHeight="1" x14ac:dyDescent="0.2">
      <c r="A197" s="285"/>
    </row>
    <row r="198" spans="1:1" ht="11.25" customHeight="1" x14ac:dyDescent="0.2">
      <c r="A198" s="285"/>
    </row>
    <row r="199" spans="1:1" ht="11.25" customHeight="1" x14ac:dyDescent="0.2">
      <c r="A199" s="285"/>
    </row>
    <row r="200" spans="1:1" ht="11.25" customHeight="1" x14ac:dyDescent="0.2">
      <c r="A200" s="285"/>
    </row>
    <row r="201" spans="1:1" ht="11.25" customHeight="1" x14ac:dyDescent="0.2">
      <c r="A201" s="285"/>
    </row>
    <row r="202" spans="1:1" ht="11.25" customHeight="1" x14ac:dyDescent="0.2">
      <c r="A202" s="285"/>
    </row>
    <row r="203" spans="1:1" ht="11.25" customHeight="1" x14ac:dyDescent="0.2">
      <c r="A203" s="285"/>
    </row>
    <row r="204" spans="1:1" ht="11.25" customHeight="1" x14ac:dyDescent="0.2">
      <c r="A204" s="285"/>
    </row>
    <row r="205" spans="1:1" ht="11.25" customHeight="1" x14ac:dyDescent="0.2">
      <c r="A205" s="285"/>
    </row>
    <row r="206" spans="1:1" ht="11.25" customHeight="1" x14ac:dyDescent="0.2">
      <c r="A206" s="285"/>
    </row>
    <row r="207" spans="1:1" ht="11.25" customHeight="1" x14ac:dyDescent="0.2">
      <c r="A207" s="285"/>
    </row>
    <row r="208" spans="1:1" ht="11.25" customHeight="1" x14ac:dyDescent="0.2">
      <c r="A208" s="285"/>
    </row>
    <row r="209" spans="1:1" ht="11.25" customHeight="1" x14ac:dyDescent="0.2">
      <c r="A209" s="285"/>
    </row>
    <row r="210" spans="1:1" ht="11.25" customHeight="1" x14ac:dyDescent="0.2">
      <c r="A210" s="285"/>
    </row>
    <row r="211" spans="1:1" ht="11.25" customHeight="1" x14ac:dyDescent="0.2">
      <c r="A211" s="285"/>
    </row>
    <row r="212" spans="1:1" ht="11.25" customHeight="1" x14ac:dyDescent="0.2">
      <c r="A212" s="285"/>
    </row>
    <row r="213" spans="1:1" ht="11.25" customHeight="1" x14ac:dyDescent="0.2">
      <c r="A213" s="285"/>
    </row>
    <row r="214" spans="1:1" ht="11.25" customHeight="1" x14ac:dyDescent="0.2">
      <c r="A214" s="285"/>
    </row>
    <row r="215" spans="1:1" ht="11.25" customHeight="1" x14ac:dyDescent="0.2">
      <c r="A215" s="285"/>
    </row>
    <row r="216" spans="1:1" ht="11.25" customHeight="1" x14ac:dyDescent="0.2">
      <c r="A216" s="285"/>
    </row>
    <row r="217" spans="1:1" ht="11.25" customHeight="1" x14ac:dyDescent="0.2">
      <c r="A217" s="285"/>
    </row>
    <row r="218" spans="1:1" ht="11.25" customHeight="1" x14ac:dyDescent="0.2">
      <c r="A218" s="285"/>
    </row>
    <row r="219" spans="1:1" ht="11.25" customHeight="1" x14ac:dyDescent="0.2">
      <c r="A219" s="285"/>
    </row>
    <row r="220" spans="1:1" ht="11.25" customHeight="1" x14ac:dyDescent="0.2">
      <c r="A220" s="285"/>
    </row>
    <row r="221" spans="1:1" ht="11.25" customHeight="1" x14ac:dyDescent="0.2">
      <c r="A221" s="285"/>
    </row>
    <row r="222" spans="1:1" ht="11.25" customHeight="1" x14ac:dyDescent="0.2">
      <c r="A222" s="285"/>
    </row>
    <row r="223" spans="1:1" ht="11.25" customHeight="1" x14ac:dyDescent="0.2">
      <c r="A223" s="285"/>
    </row>
    <row r="224" spans="1:1" ht="11.25" customHeight="1" x14ac:dyDescent="0.2">
      <c r="A224" s="285"/>
    </row>
    <row r="225" spans="1:1" ht="11.25" customHeight="1" x14ac:dyDescent="0.2">
      <c r="A225" s="285"/>
    </row>
    <row r="226" spans="1:1" ht="11.25" customHeight="1" x14ac:dyDescent="0.2">
      <c r="A226" s="285"/>
    </row>
    <row r="227" spans="1:1" ht="11.25" customHeight="1" x14ac:dyDescent="0.2">
      <c r="A227" s="285"/>
    </row>
    <row r="228" spans="1:1" ht="11.25" customHeight="1" x14ac:dyDescent="0.2">
      <c r="A228" s="285"/>
    </row>
    <row r="229" spans="1:1" ht="11.25" customHeight="1" x14ac:dyDescent="0.2">
      <c r="A229" s="285"/>
    </row>
    <row r="230" spans="1:1" ht="11.25" customHeight="1" x14ac:dyDescent="0.2">
      <c r="A230" s="285"/>
    </row>
    <row r="231" spans="1:1" ht="11.25" customHeight="1" x14ac:dyDescent="0.2">
      <c r="A231" s="285"/>
    </row>
    <row r="232" spans="1:1" ht="11.25" customHeight="1" x14ac:dyDescent="0.2">
      <c r="A232" s="285"/>
    </row>
    <row r="233" spans="1:1" ht="11.25" customHeight="1" x14ac:dyDescent="0.2">
      <c r="A233" s="285"/>
    </row>
    <row r="234" spans="1:1" ht="11.25" customHeight="1" x14ac:dyDescent="0.2">
      <c r="A234" s="285"/>
    </row>
    <row r="235" spans="1:1" ht="11.25" customHeight="1" x14ac:dyDescent="0.2">
      <c r="A235" s="285"/>
    </row>
    <row r="236" spans="1:1" ht="11.25" customHeight="1" x14ac:dyDescent="0.2">
      <c r="A236" s="285"/>
    </row>
    <row r="237" spans="1:1" ht="11.25" customHeight="1" x14ac:dyDescent="0.2">
      <c r="A237" s="285"/>
    </row>
    <row r="238" spans="1:1" ht="11.25" customHeight="1" x14ac:dyDescent="0.2">
      <c r="A238" s="285"/>
    </row>
    <row r="239" spans="1:1" ht="11.25" customHeight="1" x14ac:dyDescent="0.2">
      <c r="A239" s="285"/>
    </row>
    <row r="240" spans="1:1" ht="11.25" customHeight="1" x14ac:dyDescent="0.2">
      <c r="A240" s="285"/>
    </row>
    <row r="241" spans="1:1" ht="11.25" customHeight="1" x14ac:dyDescent="0.2">
      <c r="A241" s="285"/>
    </row>
    <row r="242" spans="1:1" ht="11.25" customHeight="1" x14ac:dyDescent="0.2">
      <c r="A242" s="285"/>
    </row>
    <row r="243" spans="1:1" ht="11.25" customHeight="1" x14ac:dyDescent="0.2">
      <c r="A243" s="285"/>
    </row>
    <row r="244" spans="1:1" ht="11.25" customHeight="1" x14ac:dyDescent="0.2">
      <c r="A244" s="285"/>
    </row>
    <row r="245" spans="1:1" ht="11.25" customHeight="1" x14ac:dyDescent="0.2">
      <c r="A245" s="285"/>
    </row>
    <row r="246" spans="1:1" ht="11.25" customHeight="1" x14ac:dyDescent="0.2">
      <c r="A246" s="285"/>
    </row>
    <row r="247" spans="1:1" ht="11.25" customHeight="1" x14ac:dyDescent="0.2">
      <c r="A247" s="285"/>
    </row>
    <row r="248" spans="1:1" ht="11.25" customHeight="1" x14ac:dyDescent="0.2">
      <c r="A248" s="285"/>
    </row>
    <row r="249" spans="1:1" ht="11.25" customHeight="1" x14ac:dyDescent="0.2">
      <c r="A249" s="285"/>
    </row>
    <row r="250" spans="1:1" ht="11.25" customHeight="1" x14ac:dyDescent="0.2">
      <c r="A250" s="285"/>
    </row>
    <row r="251" spans="1:1" ht="11.25" customHeight="1" x14ac:dyDescent="0.2">
      <c r="A251" s="285"/>
    </row>
    <row r="252" spans="1:1" ht="11.25" customHeight="1" x14ac:dyDescent="0.2">
      <c r="A252" s="285"/>
    </row>
    <row r="253" spans="1:1" ht="11.25" customHeight="1" x14ac:dyDescent="0.2">
      <c r="A253" s="285"/>
    </row>
    <row r="254" spans="1:1" ht="11.25" customHeight="1" x14ac:dyDescent="0.2">
      <c r="A254" s="285"/>
    </row>
    <row r="255" spans="1:1" ht="11.25" customHeight="1" x14ac:dyDescent="0.2">
      <c r="A255" s="285"/>
    </row>
    <row r="256" spans="1:1" ht="11.25" customHeight="1" x14ac:dyDescent="0.2">
      <c r="A256" s="285"/>
    </row>
    <row r="257" spans="1:1" ht="11.25" customHeight="1" x14ac:dyDescent="0.2">
      <c r="A257" s="285"/>
    </row>
    <row r="258" spans="1:1" ht="11.25" customHeight="1" x14ac:dyDescent="0.2">
      <c r="A258" s="285"/>
    </row>
    <row r="259" spans="1:1" ht="11.25" customHeight="1" x14ac:dyDescent="0.2">
      <c r="A259" s="285"/>
    </row>
    <row r="260" spans="1:1" ht="11.25" customHeight="1" x14ac:dyDescent="0.2">
      <c r="A260" s="285"/>
    </row>
    <row r="261" spans="1:1" ht="11.25" customHeight="1" x14ac:dyDescent="0.2">
      <c r="A261" s="285"/>
    </row>
    <row r="262" spans="1:1" ht="11.25" customHeight="1" x14ac:dyDescent="0.2">
      <c r="A262" s="285"/>
    </row>
    <row r="263" spans="1:1" ht="11.25" customHeight="1" x14ac:dyDescent="0.2">
      <c r="A263" s="285"/>
    </row>
    <row r="264" spans="1:1" ht="11.25" customHeight="1" x14ac:dyDescent="0.2">
      <c r="A264" s="285"/>
    </row>
    <row r="265" spans="1:1" ht="11.25" customHeight="1" x14ac:dyDescent="0.2">
      <c r="A265" s="285"/>
    </row>
    <row r="266" spans="1:1" ht="11.25" customHeight="1" x14ac:dyDescent="0.2">
      <c r="A266" s="285"/>
    </row>
    <row r="267" spans="1:1" ht="11.25" customHeight="1" x14ac:dyDescent="0.2">
      <c r="A267" s="285"/>
    </row>
    <row r="268" spans="1:1" ht="11.25" customHeight="1" x14ac:dyDescent="0.2">
      <c r="A268" s="285"/>
    </row>
    <row r="269" spans="1:1" ht="11.25" customHeight="1" x14ac:dyDescent="0.2">
      <c r="A269" s="285"/>
    </row>
    <row r="270" spans="1:1" ht="11.25" customHeight="1" x14ac:dyDescent="0.2">
      <c r="A270" s="285"/>
    </row>
    <row r="271" spans="1:1" ht="11.25" customHeight="1" x14ac:dyDescent="0.2">
      <c r="A271" s="285"/>
    </row>
    <row r="272" spans="1:1" ht="11.25" customHeight="1" x14ac:dyDescent="0.2">
      <c r="A272" s="285"/>
    </row>
    <row r="273" spans="1:1" ht="11.25" customHeight="1" x14ac:dyDescent="0.2">
      <c r="A273" s="285"/>
    </row>
    <row r="274" spans="1:1" ht="11.25" customHeight="1" x14ac:dyDescent="0.2">
      <c r="A274" s="285"/>
    </row>
    <row r="275" spans="1:1" ht="11.25" customHeight="1" x14ac:dyDescent="0.2">
      <c r="A275" s="285"/>
    </row>
    <row r="276" spans="1:1" ht="11.25" customHeight="1" x14ac:dyDescent="0.2">
      <c r="A276" s="285"/>
    </row>
    <row r="277" spans="1:1" ht="11.25" customHeight="1" x14ac:dyDescent="0.2">
      <c r="A277" s="285"/>
    </row>
    <row r="278" spans="1:1" ht="11.25" customHeight="1" x14ac:dyDescent="0.2">
      <c r="A278" s="285"/>
    </row>
    <row r="279" spans="1:1" ht="11.25" customHeight="1" x14ac:dyDescent="0.2">
      <c r="A279" s="285"/>
    </row>
    <row r="280" spans="1:1" ht="11.25" customHeight="1" x14ac:dyDescent="0.2">
      <c r="A280" s="285"/>
    </row>
    <row r="281" spans="1:1" ht="11.25" customHeight="1" x14ac:dyDescent="0.2">
      <c r="A281" s="285"/>
    </row>
    <row r="282" spans="1:1" ht="11.25" customHeight="1" x14ac:dyDescent="0.2">
      <c r="A282" s="285"/>
    </row>
    <row r="283" spans="1:1" ht="11.25" customHeight="1" x14ac:dyDescent="0.2">
      <c r="A283" s="285"/>
    </row>
    <row r="284" spans="1:1" ht="11.25" customHeight="1" x14ac:dyDescent="0.2">
      <c r="A284" s="285"/>
    </row>
    <row r="285" spans="1:1" ht="11.25" customHeight="1" x14ac:dyDescent="0.2">
      <c r="A285" s="285"/>
    </row>
    <row r="286" spans="1:1" ht="11.25" customHeight="1" x14ac:dyDescent="0.2">
      <c r="A286" s="285"/>
    </row>
    <row r="287" spans="1:1" ht="11.25" customHeight="1" x14ac:dyDescent="0.2">
      <c r="A287" s="285"/>
    </row>
    <row r="288" spans="1:1" ht="11.25" customHeight="1" x14ac:dyDescent="0.2">
      <c r="A288" s="285"/>
    </row>
    <row r="289" spans="1:1" ht="11.25" customHeight="1" x14ac:dyDescent="0.2">
      <c r="A289" s="285"/>
    </row>
    <row r="290" spans="1:1" ht="11.25" customHeight="1" x14ac:dyDescent="0.2">
      <c r="A290" s="285"/>
    </row>
    <row r="291" spans="1:1" ht="11.25" customHeight="1" x14ac:dyDescent="0.2">
      <c r="A291" s="285"/>
    </row>
    <row r="292" spans="1:1" ht="11.25" customHeight="1" x14ac:dyDescent="0.2">
      <c r="A292" s="285"/>
    </row>
    <row r="293" spans="1:1" ht="11.25" customHeight="1" x14ac:dyDescent="0.2">
      <c r="A293" s="285"/>
    </row>
    <row r="294" spans="1:1" ht="11.25" customHeight="1" x14ac:dyDescent="0.2">
      <c r="A294" s="285"/>
    </row>
    <row r="295" spans="1:1" ht="11.25" customHeight="1" x14ac:dyDescent="0.2">
      <c r="A295" s="285"/>
    </row>
    <row r="296" spans="1:1" ht="11.25" customHeight="1" x14ac:dyDescent="0.2">
      <c r="A296" s="285"/>
    </row>
    <row r="297" spans="1:1" ht="11.25" customHeight="1" x14ac:dyDescent="0.2">
      <c r="A297" s="285"/>
    </row>
    <row r="298" spans="1:1" ht="11.25" customHeight="1" x14ac:dyDescent="0.2">
      <c r="A298" s="285"/>
    </row>
    <row r="299" spans="1:1" ht="11.25" customHeight="1" x14ac:dyDescent="0.2">
      <c r="A299" s="285"/>
    </row>
    <row r="300" spans="1:1" ht="11.25" customHeight="1" x14ac:dyDescent="0.2">
      <c r="A300" s="285"/>
    </row>
    <row r="301" spans="1:1" ht="11.25" customHeight="1" x14ac:dyDescent="0.2">
      <c r="A301" s="285"/>
    </row>
    <row r="302" spans="1:1" ht="11.25" customHeight="1" x14ac:dyDescent="0.2">
      <c r="A302" s="285"/>
    </row>
    <row r="303" spans="1:1" ht="11.25" customHeight="1" x14ac:dyDescent="0.2">
      <c r="A303" s="285"/>
    </row>
    <row r="304" spans="1:1" ht="11.25" customHeight="1" x14ac:dyDescent="0.2">
      <c r="A304" s="285"/>
    </row>
    <row r="305" spans="1:1" ht="11.25" customHeight="1" x14ac:dyDescent="0.2">
      <c r="A305" s="285"/>
    </row>
    <row r="306" spans="1:1" ht="11.25" customHeight="1" x14ac:dyDescent="0.2">
      <c r="A306" s="285"/>
    </row>
    <row r="307" spans="1:1" ht="11.25" customHeight="1" x14ac:dyDescent="0.2">
      <c r="A307" s="285"/>
    </row>
    <row r="308" spans="1:1" ht="11.25" customHeight="1" x14ac:dyDescent="0.2">
      <c r="A308" s="285"/>
    </row>
    <row r="309" spans="1:1" ht="11.25" customHeight="1" x14ac:dyDescent="0.2">
      <c r="A309" s="285"/>
    </row>
    <row r="310" spans="1:1" ht="11.25" customHeight="1" x14ac:dyDescent="0.2">
      <c r="A310" s="285"/>
    </row>
    <row r="311" spans="1:1" ht="11.25" customHeight="1" x14ac:dyDescent="0.2">
      <c r="A311" s="285"/>
    </row>
    <row r="312" spans="1:1" ht="11.25" customHeight="1" x14ac:dyDescent="0.2">
      <c r="A312" s="285"/>
    </row>
    <row r="313" spans="1:1" ht="11.25" customHeight="1" x14ac:dyDescent="0.2">
      <c r="A313" s="285"/>
    </row>
    <row r="314" spans="1:1" ht="11.25" customHeight="1" x14ac:dyDescent="0.2">
      <c r="A314" s="285"/>
    </row>
    <row r="315" spans="1:1" ht="11.25" customHeight="1" x14ac:dyDescent="0.2">
      <c r="A315" s="285"/>
    </row>
    <row r="316" spans="1:1" ht="11.25" customHeight="1" x14ac:dyDescent="0.2">
      <c r="A316" s="285"/>
    </row>
    <row r="317" spans="1:1" ht="11.25" customHeight="1" x14ac:dyDescent="0.2">
      <c r="A317" s="285"/>
    </row>
    <row r="318" spans="1:1" ht="11.25" customHeight="1" x14ac:dyDescent="0.2">
      <c r="A318" s="285"/>
    </row>
    <row r="319" spans="1:1" ht="11.25" customHeight="1" x14ac:dyDescent="0.2">
      <c r="A319" s="285"/>
    </row>
    <row r="320" spans="1:1" ht="11.25" customHeight="1" x14ac:dyDescent="0.2">
      <c r="A320" s="285"/>
    </row>
    <row r="321" spans="1:1" ht="11.25" customHeight="1" x14ac:dyDescent="0.2">
      <c r="A321" s="285"/>
    </row>
    <row r="322" spans="1:1" ht="11.25" customHeight="1" x14ac:dyDescent="0.2">
      <c r="A322" s="285"/>
    </row>
    <row r="323" spans="1:1" ht="11.25" customHeight="1" x14ac:dyDescent="0.2">
      <c r="A323" s="285"/>
    </row>
    <row r="324" spans="1:1" ht="11.25" customHeight="1" x14ac:dyDescent="0.2">
      <c r="A324" s="285"/>
    </row>
    <row r="325" spans="1:1" ht="11.25" customHeight="1" x14ac:dyDescent="0.2">
      <c r="A325" s="285"/>
    </row>
    <row r="326" spans="1:1" ht="11.25" customHeight="1" x14ac:dyDescent="0.2">
      <c r="A326" s="285"/>
    </row>
    <row r="327" spans="1:1" ht="11.25" customHeight="1" x14ac:dyDescent="0.2">
      <c r="A327" s="285"/>
    </row>
    <row r="328" spans="1:1" ht="11.25" customHeight="1" x14ac:dyDescent="0.2">
      <c r="A328" s="285"/>
    </row>
    <row r="329" spans="1:1" ht="11.25" customHeight="1" x14ac:dyDescent="0.2">
      <c r="A329" s="285"/>
    </row>
    <row r="330" spans="1:1" ht="11.25" customHeight="1" x14ac:dyDescent="0.2">
      <c r="A330" s="285"/>
    </row>
    <row r="331" spans="1:1" ht="11.25" customHeight="1" x14ac:dyDescent="0.2">
      <c r="A331" s="285"/>
    </row>
    <row r="332" spans="1:1" ht="11.25" customHeight="1" x14ac:dyDescent="0.2">
      <c r="A332" s="285"/>
    </row>
    <row r="333" spans="1:1" ht="11.25" customHeight="1" x14ac:dyDescent="0.2">
      <c r="A333" s="285"/>
    </row>
    <row r="334" spans="1:1" ht="11.25" customHeight="1" x14ac:dyDescent="0.2">
      <c r="A334" s="285"/>
    </row>
    <row r="335" spans="1:1" ht="11.25" customHeight="1" x14ac:dyDescent="0.2">
      <c r="A335" s="285"/>
    </row>
    <row r="336" spans="1:1" ht="11.25" customHeight="1" x14ac:dyDescent="0.2">
      <c r="A336" s="285"/>
    </row>
    <row r="337" spans="1:1" ht="11.25" customHeight="1" x14ac:dyDescent="0.2">
      <c r="A337" s="285"/>
    </row>
    <row r="338" spans="1:1" ht="11.25" customHeight="1" x14ac:dyDescent="0.2">
      <c r="A338" s="285"/>
    </row>
    <row r="339" spans="1:1" ht="11.25" customHeight="1" x14ac:dyDescent="0.2">
      <c r="A339" s="285"/>
    </row>
    <row r="340" spans="1:1" ht="11.25" customHeight="1" x14ac:dyDescent="0.2">
      <c r="A340" s="285"/>
    </row>
    <row r="341" spans="1:1" ht="11.25" customHeight="1" x14ac:dyDescent="0.2">
      <c r="A341" s="285"/>
    </row>
    <row r="342" spans="1:1" ht="11.25" customHeight="1" x14ac:dyDescent="0.2">
      <c r="A342" s="285"/>
    </row>
    <row r="343" spans="1:1" ht="11.25" customHeight="1" x14ac:dyDescent="0.2">
      <c r="A343" s="285"/>
    </row>
    <row r="344" spans="1:1" ht="11.25" customHeight="1" x14ac:dyDescent="0.2">
      <c r="A344" s="285"/>
    </row>
    <row r="345" spans="1:1" ht="11.25" customHeight="1" x14ac:dyDescent="0.2">
      <c r="A345" s="285"/>
    </row>
    <row r="346" spans="1:1" ht="11.25" customHeight="1" x14ac:dyDescent="0.2">
      <c r="A346" s="285"/>
    </row>
    <row r="347" spans="1:1" ht="11.25" customHeight="1" x14ac:dyDescent="0.2">
      <c r="A347" s="285"/>
    </row>
    <row r="348" spans="1:1" ht="11.25" customHeight="1" x14ac:dyDescent="0.2">
      <c r="A348" s="285"/>
    </row>
    <row r="349" spans="1:1" ht="11.25" customHeight="1" x14ac:dyDescent="0.2">
      <c r="A349" s="285"/>
    </row>
    <row r="350" spans="1:1" ht="11.25" customHeight="1" x14ac:dyDescent="0.2">
      <c r="A350" s="285"/>
    </row>
    <row r="351" spans="1:1" ht="11.25" customHeight="1" x14ac:dyDescent="0.2">
      <c r="A351" s="285"/>
    </row>
    <row r="352" spans="1:1" ht="11.25" customHeight="1" x14ac:dyDescent="0.2">
      <c r="A352" s="285"/>
    </row>
    <row r="353" spans="1:1" ht="11.25" customHeight="1" x14ac:dyDescent="0.2">
      <c r="A353" s="285"/>
    </row>
    <row r="354" spans="1:1" ht="11.25" customHeight="1" x14ac:dyDescent="0.2">
      <c r="A354" s="285"/>
    </row>
    <row r="355" spans="1:1" ht="11.25" customHeight="1" x14ac:dyDescent="0.2">
      <c r="A355" s="285"/>
    </row>
    <row r="356" spans="1:1" ht="11.25" customHeight="1" x14ac:dyDescent="0.2">
      <c r="A356" s="285"/>
    </row>
    <row r="357" spans="1:1" ht="11.25" customHeight="1" x14ac:dyDescent="0.2">
      <c r="A357" s="285"/>
    </row>
    <row r="358" spans="1:1" ht="11.25" customHeight="1" x14ac:dyDescent="0.2">
      <c r="A358" s="285"/>
    </row>
    <row r="359" spans="1:1" ht="11.25" customHeight="1" x14ac:dyDescent="0.2">
      <c r="A359" s="285"/>
    </row>
    <row r="360" spans="1:1" ht="11.25" customHeight="1" x14ac:dyDescent="0.2">
      <c r="A360" s="285"/>
    </row>
    <row r="361" spans="1:1" ht="11.25" customHeight="1" x14ac:dyDescent="0.2">
      <c r="A361" s="285"/>
    </row>
    <row r="362" spans="1:1" ht="11.25" customHeight="1" x14ac:dyDescent="0.2">
      <c r="A362" s="285"/>
    </row>
    <row r="363" spans="1:1" ht="11.25" customHeight="1" x14ac:dyDescent="0.2">
      <c r="A363" s="285"/>
    </row>
    <row r="364" spans="1:1" ht="11.25" customHeight="1" x14ac:dyDescent="0.2">
      <c r="A364" s="285"/>
    </row>
    <row r="365" spans="1:1" ht="11.25" customHeight="1" x14ac:dyDescent="0.2">
      <c r="A365" s="285"/>
    </row>
    <row r="366" spans="1:1" ht="11.25" customHeight="1" x14ac:dyDescent="0.2">
      <c r="A366" s="285"/>
    </row>
    <row r="367" spans="1:1" ht="11.25" customHeight="1" x14ac:dyDescent="0.2">
      <c r="A367" s="285"/>
    </row>
  </sheetData>
  <hyperlinks>
    <hyperlink ref="A11:B11" location="Vorbemerkungen!A1" display="Vorbemerkungen"/>
    <hyperlink ref="A16:B16" location="'T1'!A1" display="1."/>
    <hyperlink ref="A18:B18" location="'T2'!A1" display="2."/>
    <hyperlink ref="A23:B23" location="T3.1!A1" display="3.1"/>
    <hyperlink ref="A25:B25" location="T3.2!A1" display="3.2"/>
    <hyperlink ref="A29:B29" location="T4.1!A1" display="4.1"/>
    <hyperlink ref="A31:B31" location="T4.2!A1" display="4.2"/>
    <hyperlink ref="A35:B35" location="T5.1!A1" display="5.1"/>
    <hyperlink ref="A37:B37" location="T5.2!A1" display="5.2"/>
    <hyperlink ref="A39:B39" location="T5.3!A1" display="5.3"/>
    <hyperlink ref="A43:B43" location="T6.1!A1" display="6.1"/>
    <hyperlink ref="A45:B45" location="T6.2!A1" display="6.2"/>
    <hyperlink ref="A47:B47" location="T6.3!A1" display="6.3"/>
    <hyperlink ref="A49:B49" location="T6.4!A1" display="6.4"/>
    <hyperlink ref="A53:B53" location="T7.1!A1" display="7.1"/>
    <hyperlink ref="A55:B55" location="T7.2!A1" display="7.2"/>
    <hyperlink ref="A57:B57" location="T7.3!A1" display="7.3"/>
    <hyperlink ref="A59:B59" location="T7.4!A1" display="7.4"/>
    <hyperlink ref="A61:B61" location="'T8'!A1" display="8."/>
    <hyperlink ref="A65:B65" location="'A1'!A1" display="Abb.1"/>
    <hyperlink ref="A67:B67" location="'A2'!A1" display="Abb.2"/>
    <hyperlink ref="A69:B69" location="'A3'!A1" display="Abb.3"/>
    <hyperlink ref="A5" location="Titel!A1" display="Titel"/>
    <hyperlink ref="A6" location="Impressum!A1" display="Impressum"/>
    <hyperlink ref="A12" location="Abkürzungen!A1" display="Abkürzungen"/>
  </hyperlinks>
  <pageMargins left="0.70866141732283472" right="0.70866141732283472" top="0.78740157480314965" bottom="0.78740157480314965" header="0.31496062992125984" footer="0.31496062992125984"/>
  <pageSetup paperSize="9" scale="92" fitToWidth="0" orientation="portrait" r:id="rId1"/>
  <headerFooter>
    <oddFooter>&amp;C&amp;6© Statistisches Landesamt des Freistaates Sachsen | L III 1 -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showGridLines="0" zoomScaleNormal="100" workbookViewId="0"/>
  </sheetViews>
  <sheetFormatPr baseColWidth="10" defaultRowHeight="11.25" customHeight="1" x14ac:dyDescent="0.2"/>
  <cols>
    <col min="1" max="16384" width="11.42578125" style="60"/>
  </cols>
  <sheetData>
    <row r="1" spans="1:2" ht="11.25" customHeight="1" x14ac:dyDescent="0.2">
      <c r="A1" s="59" t="s">
        <v>1473</v>
      </c>
    </row>
    <row r="3" spans="1:2" ht="11.25" customHeight="1" x14ac:dyDescent="0.2">
      <c r="A3" s="270" t="s">
        <v>1559</v>
      </c>
    </row>
    <row r="5" spans="1:2" ht="11.25" customHeight="1" x14ac:dyDescent="0.2">
      <c r="A5" s="60" t="s">
        <v>1560</v>
      </c>
      <c r="B5" s="60" t="s">
        <v>1564</v>
      </c>
    </row>
    <row r="6" spans="1:2" ht="11.25" customHeight="1" x14ac:dyDescent="0.2">
      <c r="A6" s="60" t="s">
        <v>1561</v>
      </c>
      <c r="B6" s="60" t="s">
        <v>1565</v>
      </c>
    </row>
    <row r="7" spans="1:2" ht="11.25" customHeight="1" x14ac:dyDescent="0.2">
      <c r="A7" s="60" t="s">
        <v>1562</v>
      </c>
      <c r="B7" s="60" t="s">
        <v>1566</v>
      </c>
    </row>
    <row r="8" spans="1:2" ht="11.25" customHeight="1" x14ac:dyDescent="0.2">
      <c r="A8" s="60" t="s">
        <v>1563</v>
      </c>
      <c r="B8" s="60" t="s">
        <v>1567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0" r:id="rId1"/>
  <headerFooter>
    <oddFooter>&amp;C&amp;6© Statistisches Landesamt des Freistaates Sachsen | L III 1 - j/17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5"/>
  <sheetViews>
    <sheetView showGridLines="0" zoomScaleNormal="100" workbookViewId="0"/>
  </sheetViews>
  <sheetFormatPr baseColWidth="10" defaultRowHeight="11.25" customHeight="1" x14ac:dyDescent="0.2"/>
  <cols>
    <col min="1" max="1" width="97.5703125" style="153" customWidth="1"/>
    <col min="2" max="16384" width="11.42578125" style="153"/>
  </cols>
  <sheetData>
    <row r="1" spans="1:1" ht="11.25" customHeight="1" x14ac:dyDescent="0.2">
      <c r="A1" s="59" t="s">
        <v>1473</v>
      </c>
    </row>
    <row r="3" spans="1:1" s="156" customFormat="1" ht="11.25" customHeight="1" x14ac:dyDescent="0.2">
      <c r="A3" s="289" t="s">
        <v>1511</v>
      </c>
    </row>
    <row r="5" spans="1:1" ht="11.25" customHeight="1" x14ac:dyDescent="0.2">
      <c r="A5" s="153" t="s">
        <v>1522</v>
      </c>
    </row>
    <row r="6" spans="1:1" ht="11.25" customHeight="1" x14ac:dyDescent="0.2">
      <c r="A6" s="153" t="s">
        <v>1523</v>
      </c>
    </row>
    <row r="8" spans="1:1" ht="11.25" customHeight="1" x14ac:dyDescent="0.2">
      <c r="A8" s="153" t="s">
        <v>1524</v>
      </c>
    </row>
    <row r="9" spans="1:1" ht="11.25" customHeight="1" x14ac:dyDescent="0.2">
      <c r="A9" s="288" t="s">
        <v>1525</v>
      </c>
    </row>
    <row r="11" spans="1:1" ht="11.25" customHeight="1" x14ac:dyDescent="0.2">
      <c r="A11" s="153" t="s">
        <v>1526</v>
      </c>
    </row>
    <row r="12" spans="1:1" ht="25.5" customHeight="1" x14ac:dyDescent="0.2">
      <c r="A12" s="268" t="s">
        <v>1595</v>
      </c>
    </row>
    <row r="13" spans="1:1" ht="11.25" customHeight="1" x14ac:dyDescent="0.2">
      <c r="A13" s="269" t="s">
        <v>1527</v>
      </c>
    </row>
    <row r="15" spans="1:1" ht="11.25" customHeight="1" x14ac:dyDescent="0.2">
      <c r="A15" s="156" t="s">
        <v>1528</v>
      </c>
    </row>
  </sheetData>
  <hyperlinks>
    <hyperlink ref="A9" r:id="rId1"/>
    <hyperlink ref="A1" location="Inhalt!A1" display="Inhalt"/>
    <hyperlink ref="A12" r:id="rId2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3"/>
  <headerFooter>
    <oddFooter>&amp;C&amp;6© Statistisches Landesamt des Freistaates Sachsen | L III 1 - j/17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4" r:id="rId6">
          <objectPr defaultSize="0" r:id="rId7">
            <anchor moveWithCells="1">
              <from>
                <xdr:col>0</xdr:col>
                <xdr:colOff>85725</xdr:colOff>
                <xdr:row>15</xdr:row>
                <xdr:rowOff>85725</xdr:rowOff>
              </from>
              <to>
                <xdr:col>0</xdr:col>
                <xdr:colOff>1000125</xdr:colOff>
                <xdr:row>21</xdr:row>
                <xdr:rowOff>0</xdr:rowOff>
              </to>
            </anchor>
          </objectPr>
        </oleObject>
      </mc:Choice>
      <mc:Fallback>
        <oleObject progId="AcroExch.Document.DC" dvAspect="DVASPECT_ICON" shapeId="14344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1"/>
  <sheetViews>
    <sheetView showGridLines="0" zoomScaleNormal="100" zoomScaleSheetLayoutView="100" workbookViewId="0"/>
  </sheetViews>
  <sheetFormatPr baseColWidth="10" defaultColWidth="11.42578125" defaultRowHeight="11.25" customHeight="1" x14ac:dyDescent="0.2"/>
  <cols>
    <col min="1" max="1" width="3.85546875" style="20" customWidth="1"/>
    <col min="2" max="5" width="1.140625" style="20" customWidth="1"/>
    <col min="6" max="6" width="36.28515625" style="20" customWidth="1"/>
    <col min="7" max="7" width="12.28515625" style="20" customWidth="1"/>
    <col min="8" max="8" width="13.28515625" style="20" customWidth="1"/>
    <col min="9" max="9" width="13.42578125" style="20" customWidth="1"/>
    <col min="10" max="10" width="13.7109375" style="20" customWidth="1"/>
    <col min="11" max="11" width="13.28515625" style="34" customWidth="1"/>
    <col min="12" max="15" width="13.7109375" style="34" customWidth="1"/>
    <col min="16" max="16" width="13.7109375" style="20" customWidth="1"/>
    <col min="17" max="17" width="3.42578125" style="20" customWidth="1"/>
    <col min="18" max="16384" width="11.42578125" style="20"/>
  </cols>
  <sheetData>
    <row r="1" spans="1:19" ht="11.25" customHeight="1" x14ac:dyDescent="0.2">
      <c r="A1" s="59" t="s">
        <v>1473</v>
      </c>
    </row>
    <row r="3" spans="1:19" ht="11.25" customHeight="1" x14ac:dyDescent="0.2">
      <c r="A3" s="42" t="s">
        <v>1599</v>
      </c>
      <c r="K3" s="20"/>
      <c r="L3" s="47"/>
    </row>
    <row r="5" spans="1:19" s="262" customFormat="1" ht="11.25" customHeight="1" x14ac:dyDescent="0.2">
      <c r="A5" s="344" t="s">
        <v>0</v>
      </c>
      <c r="B5" s="347" t="s">
        <v>1</v>
      </c>
      <c r="C5" s="348"/>
      <c r="D5" s="348"/>
      <c r="E5" s="348"/>
      <c r="F5" s="344"/>
      <c r="G5" s="353" t="s">
        <v>2</v>
      </c>
      <c r="H5" s="354"/>
      <c r="I5" s="354"/>
      <c r="J5" s="354"/>
      <c r="K5" s="354"/>
      <c r="L5" s="354"/>
      <c r="M5" s="354"/>
      <c r="N5" s="354"/>
      <c r="O5" s="354"/>
      <c r="P5" s="355"/>
      <c r="Q5" s="347" t="s">
        <v>0</v>
      </c>
    </row>
    <row r="6" spans="1:19" s="262" customFormat="1" ht="11.25" customHeight="1" x14ac:dyDescent="0.2">
      <c r="A6" s="345"/>
      <c r="B6" s="349"/>
      <c r="C6" s="350"/>
      <c r="D6" s="350"/>
      <c r="E6" s="350"/>
      <c r="F6" s="345"/>
      <c r="G6" s="368" t="s">
        <v>3</v>
      </c>
      <c r="H6" s="356" t="s">
        <v>4</v>
      </c>
      <c r="I6" s="357"/>
      <c r="J6" s="357"/>
      <c r="K6" s="357"/>
      <c r="L6" s="357"/>
      <c r="M6" s="357"/>
      <c r="N6" s="357"/>
      <c r="O6" s="357"/>
      <c r="P6" s="358"/>
      <c r="Q6" s="349"/>
    </row>
    <row r="7" spans="1:19" s="262" customFormat="1" ht="11.25" customHeight="1" x14ac:dyDescent="0.2">
      <c r="A7" s="345"/>
      <c r="B7" s="349"/>
      <c r="C7" s="350"/>
      <c r="D7" s="350"/>
      <c r="E7" s="350"/>
      <c r="F7" s="345"/>
      <c r="G7" s="369"/>
      <c r="H7" s="359" t="s">
        <v>5</v>
      </c>
      <c r="I7" s="359" t="s">
        <v>4</v>
      </c>
      <c r="J7" s="360"/>
      <c r="K7" s="359" t="s">
        <v>1531</v>
      </c>
      <c r="L7" s="360" t="s">
        <v>4</v>
      </c>
      <c r="M7" s="361"/>
      <c r="N7" s="361"/>
      <c r="O7" s="362"/>
      <c r="P7" s="359" t="s">
        <v>1533</v>
      </c>
      <c r="Q7" s="349"/>
    </row>
    <row r="8" spans="1:19" s="262" customFormat="1" ht="11.25" customHeight="1" x14ac:dyDescent="0.2">
      <c r="A8" s="345"/>
      <c r="B8" s="349"/>
      <c r="C8" s="350"/>
      <c r="D8" s="350"/>
      <c r="E8" s="350"/>
      <c r="F8" s="345"/>
      <c r="G8" s="369"/>
      <c r="H8" s="359"/>
      <c r="I8" s="366" t="s">
        <v>6</v>
      </c>
      <c r="J8" s="367" t="s">
        <v>7</v>
      </c>
      <c r="K8" s="359"/>
      <c r="L8" s="368" t="s">
        <v>8</v>
      </c>
      <c r="M8" s="359" t="s">
        <v>7</v>
      </c>
      <c r="N8" s="360" t="s">
        <v>4</v>
      </c>
      <c r="O8" s="362"/>
      <c r="P8" s="359"/>
      <c r="Q8" s="349"/>
    </row>
    <row r="9" spans="1:19" s="262" customFormat="1" ht="11.25" customHeight="1" x14ac:dyDescent="0.2">
      <c r="A9" s="345"/>
      <c r="B9" s="349"/>
      <c r="C9" s="350"/>
      <c r="D9" s="350"/>
      <c r="E9" s="350"/>
      <c r="F9" s="345"/>
      <c r="G9" s="369"/>
      <c r="H9" s="359"/>
      <c r="I9" s="366"/>
      <c r="J9" s="367"/>
      <c r="K9" s="359"/>
      <c r="L9" s="369"/>
      <c r="M9" s="359"/>
      <c r="N9" s="359" t="s">
        <v>1532</v>
      </c>
      <c r="O9" s="359" t="s">
        <v>9</v>
      </c>
      <c r="P9" s="359"/>
      <c r="Q9" s="349"/>
    </row>
    <row r="10" spans="1:19" s="262" customFormat="1" ht="11.25" customHeight="1" x14ac:dyDescent="0.2">
      <c r="A10" s="345"/>
      <c r="B10" s="349"/>
      <c r="C10" s="350"/>
      <c r="D10" s="350"/>
      <c r="E10" s="350"/>
      <c r="F10" s="345"/>
      <c r="G10" s="369"/>
      <c r="H10" s="359"/>
      <c r="I10" s="366"/>
      <c r="J10" s="367"/>
      <c r="K10" s="359"/>
      <c r="L10" s="369"/>
      <c r="M10" s="359"/>
      <c r="N10" s="359"/>
      <c r="O10" s="359"/>
      <c r="P10" s="359"/>
      <c r="Q10" s="349"/>
    </row>
    <row r="11" spans="1:19" s="262" customFormat="1" ht="11.25" customHeight="1" x14ac:dyDescent="0.2">
      <c r="A11" s="345"/>
      <c r="B11" s="349"/>
      <c r="C11" s="350"/>
      <c r="D11" s="350"/>
      <c r="E11" s="350"/>
      <c r="F11" s="345"/>
      <c r="G11" s="369"/>
      <c r="H11" s="359"/>
      <c r="I11" s="366"/>
      <c r="J11" s="367"/>
      <c r="K11" s="359"/>
      <c r="L11" s="369"/>
      <c r="M11" s="359"/>
      <c r="N11" s="359"/>
      <c r="O11" s="359"/>
      <c r="P11" s="359"/>
      <c r="Q11" s="349"/>
    </row>
    <row r="12" spans="1:19" s="262" customFormat="1" ht="11.25" customHeight="1" x14ac:dyDescent="0.2">
      <c r="A12" s="345"/>
      <c r="B12" s="349"/>
      <c r="C12" s="350"/>
      <c r="D12" s="350"/>
      <c r="E12" s="350"/>
      <c r="F12" s="345"/>
      <c r="G12" s="370"/>
      <c r="H12" s="359"/>
      <c r="I12" s="366"/>
      <c r="J12" s="367"/>
      <c r="K12" s="359"/>
      <c r="L12" s="370"/>
      <c r="M12" s="359"/>
      <c r="N12" s="359"/>
      <c r="O12" s="359"/>
      <c r="P12" s="359"/>
      <c r="Q12" s="349"/>
    </row>
    <row r="13" spans="1:19" s="262" customFormat="1" ht="11.25" customHeight="1" x14ac:dyDescent="0.2">
      <c r="A13" s="346"/>
      <c r="B13" s="351"/>
      <c r="C13" s="352"/>
      <c r="D13" s="352"/>
      <c r="E13" s="352"/>
      <c r="F13" s="346"/>
      <c r="G13" s="363">
        <v>1000</v>
      </c>
      <c r="H13" s="364"/>
      <c r="I13" s="364"/>
      <c r="J13" s="364"/>
      <c r="K13" s="364"/>
      <c r="L13" s="364"/>
      <c r="M13" s="364"/>
      <c r="N13" s="364"/>
      <c r="O13" s="364"/>
      <c r="P13" s="365"/>
      <c r="Q13" s="351"/>
    </row>
    <row r="14" spans="1:19" s="42" customFormat="1" ht="22.5" customHeight="1" x14ac:dyDescent="0.2">
      <c r="A14" s="30" t="s">
        <v>10</v>
      </c>
      <c r="B14" s="42" t="s">
        <v>11</v>
      </c>
      <c r="C14" s="64"/>
      <c r="D14" s="64"/>
      <c r="E14" s="64"/>
      <c r="F14" s="266"/>
      <c r="G14" s="5">
        <v>13773928</v>
      </c>
      <c r="H14" s="5">
        <v>8015273</v>
      </c>
      <c r="I14" s="5">
        <v>7809130</v>
      </c>
      <c r="J14" s="5">
        <v>206143</v>
      </c>
      <c r="K14" s="5">
        <v>3810841</v>
      </c>
      <c r="L14" s="5">
        <v>2797131</v>
      </c>
      <c r="M14" s="5">
        <v>1013711</v>
      </c>
      <c r="N14" s="5">
        <v>830534</v>
      </c>
      <c r="O14" s="5">
        <v>183177</v>
      </c>
      <c r="P14" s="5">
        <v>1947814</v>
      </c>
      <c r="Q14" s="261" t="s">
        <v>10</v>
      </c>
    </row>
    <row r="15" spans="1:19" ht="11.25" customHeight="1" x14ac:dyDescent="0.2">
      <c r="C15" s="34" t="s">
        <v>4</v>
      </c>
      <c r="D15" s="34"/>
      <c r="E15" s="34"/>
      <c r="F15" s="45"/>
      <c r="G15" s="8"/>
      <c r="H15" s="8"/>
      <c r="I15" s="8"/>
      <c r="J15" s="8"/>
      <c r="K15" s="8"/>
      <c r="L15" s="8"/>
      <c r="M15" s="8"/>
      <c r="N15" s="8"/>
      <c r="O15" s="8"/>
      <c r="P15" s="50"/>
      <c r="Q15" s="259"/>
      <c r="S15" s="1"/>
    </row>
    <row r="16" spans="1:19" ht="22.5" customHeight="1" x14ac:dyDescent="0.2">
      <c r="A16" s="33" t="s">
        <v>12</v>
      </c>
      <c r="C16" s="20" t="s">
        <v>13</v>
      </c>
      <c r="D16" s="34"/>
      <c r="E16" s="34"/>
      <c r="F16" s="45"/>
      <c r="G16" s="8">
        <v>4664019</v>
      </c>
      <c r="H16" s="48">
        <v>1555372</v>
      </c>
      <c r="I16" s="48">
        <v>1555372</v>
      </c>
      <c r="J16" s="48" t="s">
        <v>65</v>
      </c>
      <c r="K16" s="48">
        <v>3108647</v>
      </c>
      <c r="L16" s="48">
        <v>2626951</v>
      </c>
      <c r="M16" s="48">
        <v>481696</v>
      </c>
      <c r="N16" s="49">
        <v>389939</v>
      </c>
      <c r="O16" s="48">
        <v>91757</v>
      </c>
      <c r="P16" s="51" t="s">
        <v>65</v>
      </c>
      <c r="Q16" s="260" t="s">
        <v>12</v>
      </c>
    </row>
    <row r="17" spans="1:17" ht="11.25" customHeight="1" x14ac:dyDescent="0.2">
      <c r="D17" s="20" t="s">
        <v>4</v>
      </c>
      <c r="F17" s="45"/>
      <c r="G17" s="8"/>
      <c r="H17" s="8"/>
      <c r="I17" s="8"/>
      <c r="J17" s="8"/>
      <c r="K17" s="8"/>
      <c r="L17" s="8"/>
      <c r="M17" s="8"/>
      <c r="N17" s="8"/>
      <c r="O17" s="8"/>
      <c r="P17" s="50"/>
      <c r="Q17" s="259"/>
    </row>
    <row r="18" spans="1:17" ht="11.25" customHeight="1" x14ac:dyDescent="0.2">
      <c r="A18" s="33" t="s">
        <v>14</v>
      </c>
      <c r="D18" s="34" t="s">
        <v>15</v>
      </c>
      <c r="F18" s="45"/>
      <c r="G18" s="8">
        <v>124219</v>
      </c>
      <c r="H18" s="48" t="s">
        <v>65</v>
      </c>
      <c r="I18" s="48" t="s">
        <v>65</v>
      </c>
      <c r="J18" s="48" t="s">
        <v>65</v>
      </c>
      <c r="K18" s="48">
        <v>124219</v>
      </c>
      <c r="L18" s="48">
        <v>121263</v>
      </c>
      <c r="M18" s="48">
        <v>2957</v>
      </c>
      <c r="N18" s="49">
        <v>96</v>
      </c>
      <c r="O18" s="48">
        <v>2861</v>
      </c>
      <c r="P18" s="50" t="s">
        <v>65</v>
      </c>
      <c r="Q18" s="260" t="s">
        <v>14</v>
      </c>
    </row>
    <row r="19" spans="1:17" ht="11.25" customHeight="1" x14ac:dyDescent="0.2">
      <c r="A19" s="33" t="s">
        <v>16</v>
      </c>
      <c r="C19" s="34"/>
      <c r="D19" s="34" t="s">
        <v>17</v>
      </c>
      <c r="F19" s="45"/>
      <c r="G19" s="8">
        <v>210000</v>
      </c>
      <c r="H19" s="48">
        <v>210000</v>
      </c>
      <c r="I19" s="48">
        <v>210000</v>
      </c>
      <c r="J19" s="48" t="s">
        <v>65</v>
      </c>
      <c r="K19" s="48" t="s">
        <v>65</v>
      </c>
      <c r="L19" s="48" t="s">
        <v>65</v>
      </c>
      <c r="M19" s="48" t="s">
        <v>65</v>
      </c>
      <c r="N19" s="8" t="s">
        <v>65</v>
      </c>
      <c r="O19" s="8" t="s">
        <v>65</v>
      </c>
      <c r="P19" s="50" t="s">
        <v>65</v>
      </c>
      <c r="Q19" s="260" t="s">
        <v>16</v>
      </c>
    </row>
    <row r="20" spans="1:17" ht="11.25" customHeight="1" x14ac:dyDescent="0.2">
      <c r="A20" s="33" t="s">
        <v>18</v>
      </c>
      <c r="C20" s="34"/>
      <c r="D20" s="34" t="s">
        <v>19</v>
      </c>
      <c r="F20" s="45"/>
      <c r="G20" s="8">
        <v>4329800</v>
      </c>
      <c r="H20" s="48">
        <v>1345372</v>
      </c>
      <c r="I20" s="48">
        <v>1345372</v>
      </c>
      <c r="J20" s="48" t="s">
        <v>65</v>
      </c>
      <c r="K20" s="48">
        <v>2984428</v>
      </c>
      <c r="L20" s="48">
        <v>2505688</v>
      </c>
      <c r="M20" s="48">
        <v>478740</v>
      </c>
      <c r="N20" s="49">
        <v>389844</v>
      </c>
      <c r="O20" s="48">
        <v>88896</v>
      </c>
      <c r="P20" s="51" t="s">
        <v>65</v>
      </c>
      <c r="Q20" s="260" t="s">
        <v>18</v>
      </c>
    </row>
    <row r="21" spans="1:17" ht="11.25" customHeight="1" x14ac:dyDescent="0.2">
      <c r="C21" s="34"/>
      <c r="D21" s="34"/>
      <c r="E21" s="20" t="s">
        <v>4</v>
      </c>
      <c r="F21" s="45"/>
      <c r="G21" s="8"/>
      <c r="H21" s="8"/>
      <c r="I21" s="8"/>
      <c r="J21" s="8"/>
      <c r="K21" s="8"/>
      <c r="L21" s="8"/>
      <c r="M21" s="8"/>
      <c r="N21" s="8"/>
      <c r="O21" s="8"/>
      <c r="P21" s="50"/>
      <c r="Q21" s="259"/>
    </row>
    <row r="22" spans="1:17" ht="11.25" customHeight="1" x14ac:dyDescent="0.2">
      <c r="A22" s="33" t="s">
        <v>20</v>
      </c>
      <c r="E22" s="34" t="s">
        <v>21</v>
      </c>
      <c r="F22" s="45"/>
      <c r="G22" s="8">
        <v>3525214</v>
      </c>
      <c r="H22" s="48">
        <v>540807</v>
      </c>
      <c r="I22" s="48">
        <v>540807</v>
      </c>
      <c r="J22" s="48" t="s">
        <v>65</v>
      </c>
      <c r="K22" s="48">
        <v>2984407</v>
      </c>
      <c r="L22" s="48">
        <v>2505668</v>
      </c>
      <c r="M22" s="48">
        <v>478740</v>
      </c>
      <c r="N22" s="49">
        <v>389844</v>
      </c>
      <c r="O22" s="48">
        <v>88896</v>
      </c>
      <c r="P22" s="50" t="s">
        <v>65</v>
      </c>
      <c r="Q22" s="260" t="s">
        <v>20</v>
      </c>
    </row>
    <row r="23" spans="1:17" ht="11.25" customHeight="1" x14ac:dyDescent="0.2">
      <c r="A23" s="33" t="s">
        <v>22</v>
      </c>
      <c r="E23" s="34" t="s">
        <v>23</v>
      </c>
      <c r="F23" s="45"/>
      <c r="G23" s="8">
        <v>804586</v>
      </c>
      <c r="H23" s="48">
        <v>804565</v>
      </c>
      <c r="I23" s="48">
        <v>804565</v>
      </c>
      <c r="J23" s="48" t="s">
        <v>65</v>
      </c>
      <c r="K23" s="48">
        <v>21</v>
      </c>
      <c r="L23" s="48">
        <v>21</v>
      </c>
      <c r="M23" s="48" t="s">
        <v>65</v>
      </c>
      <c r="N23" s="8" t="s">
        <v>65</v>
      </c>
      <c r="O23" s="8" t="s">
        <v>65</v>
      </c>
      <c r="P23" s="50" t="s">
        <v>65</v>
      </c>
      <c r="Q23" s="260" t="s">
        <v>22</v>
      </c>
    </row>
    <row r="24" spans="1:17" ht="11.25" customHeight="1" x14ac:dyDescent="0.2">
      <c r="A24" s="33" t="s">
        <v>24</v>
      </c>
      <c r="E24" s="34" t="s">
        <v>25</v>
      </c>
      <c r="F24" s="45"/>
      <c r="G24" s="8" t="s">
        <v>65</v>
      </c>
      <c r="H24" s="48" t="s">
        <v>65</v>
      </c>
      <c r="I24" s="48" t="s">
        <v>65</v>
      </c>
      <c r="J24" s="48" t="s">
        <v>65</v>
      </c>
      <c r="K24" s="48" t="s">
        <v>65</v>
      </c>
      <c r="L24" s="48" t="s">
        <v>65</v>
      </c>
      <c r="M24" s="48" t="s">
        <v>65</v>
      </c>
      <c r="N24" s="8" t="s">
        <v>65</v>
      </c>
      <c r="O24" s="8" t="s">
        <v>65</v>
      </c>
      <c r="P24" s="50" t="s">
        <v>65</v>
      </c>
      <c r="Q24" s="260" t="s">
        <v>24</v>
      </c>
    </row>
    <row r="25" spans="1:17" ht="11.25" customHeight="1" x14ac:dyDescent="0.2">
      <c r="A25" s="33"/>
      <c r="E25" s="34"/>
      <c r="F25" s="45"/>
      <c r="G25" s="8"/>
      <c r="H25" s="8"/>
      <c r="I25" s="8"/>
      <c r="J25" s="8"/>
      <c r="K25" s="8"/>
      <c r="L25" s="8"/>
      <c r="M25" s="8"/>
      <c r="N25" s="8"/>
      <c r="O25" s="8"/>
      <c r="P25" s="52"/>
      <c r="Q25" s="260"/>
    </row>
    <row r="26" spans="1:17" ht="22.5" customHeight="1" x14ac:dyDescent="0.2">
      <c r="A26" s="33" t="s">
        <v>26</v>
      </c>
      <c r="C26" s="20" t="s">
        <v>27</v>
      </c>
      <c r="D26" s="34"/>
      <c r="E26" s="34"/>
      <c r="F26" s="45"/>
      <c r="G26" s="8">
        <v>6919465</v>
      </c>
      <c r="H26" s="48">
        <v>6383806</v>
      </c>
      <c r="I26" s="48">
        <v>6243603</v>
      </c>
      <c r="J26" s="48">
        <v>140203</v>
      </c>
      <c r="K26" s="48">
        <v>439232</v>
      </c>
      <c r="L26" s="48">
        <v>2325</v>
      </c>
      <c r="M26" s="48">
        <v>436908</v>
      </c>
      <c r="N26" s="49">
        <v>393053</v>
      </c>
      <c r="O26" s="48">
        <v>43855</v>
      </c>
      <c r="P26" s="53">
        <v>96427</v>
      </c>
      <c r="Q26" s="260" t="s">
        <v>26</v>
      </c>
    </row>
    <row r="27" spans="1:17" ht="11.25" customHeight="1" x14ac:dyDescent="0.2">
      <c r="D27" s="20" t="s">
        <v>4</v>
      </c>
      <c r="F27" s="45"/>
      <c r="G27" s="8"/>
      <c r="H27" s="8"/>
      <c r="I27" s="8"/>
      <c r="J27" s="8"/>
      <c r="K27" s="8"/>
      <c r="L27" s="8"/>
      <c r="M27" s="8"/>
      <c r="N27" s="8"/>
      <c r="O27" s="8"/>
      <c r="P27" s="50"/>
      <c r="Q27" s="259"/>
    </row>
    <row r="28" spans="1:17" ht="11.25" customHeight="1" x14ac:dyDescent="0.2">
      <c r="A28" s="33" t="s">
        <v>28</v>
      </c>
      <c r="D28" s="34" t="s">
        <v>29</v>
      </c>
      <c r="F28" s="45"/>
      <c r="G28" s="8">
        <v>3295599</v>
      </c>
      <c r="H28" s="48">
        <v>3179603</v>
      </c>
      <c r="I28" s="48">
        <v>3179603</v>
      </c>
      <c r="J28" s="48" t="s">
        <v>65</v>
      </c>
      <c r="K28" s="48">
        <v>21973</v>
      </c>
      <c r="L28" s="48">
        <v>900</v>
      </c>
      <c r="M28" s="48">
        <v>21073</v>
      </c>
      <c r="N28" s="49">
        <v>21073</v>
      </c>
      <c r="O28" s="48" t="s">
        <v>65</v>
      </c>
      <c r="P28" s="53">
        <v>94023</v>
      </c>
      <c r="Q28" s="260" t="s">
        <v>28</v>
      </c>
    </row>
    <row r="29" spans="1:17" ht="11.25" customHeight="1" x14ac:dyDescent="0.2">
      <c r="A29" s="33" t="s">
        <v>30</v>
      </c>
      <c r="C29" s="34"/>
      <c r="D29" s="34" t="s">
        <v>31</v>
      </c>
      <c r="F29" s="45"/>
      <c r="G29" s="8">
        <v>3623866</v>
      </c>
      <c r="H29" s="48">
        <v>3204203</v>
      </c>
      <c r="I29" s="48">
        <v>3064000</v>
      </c>
      <c r="J29" s="48">
        <v>140203</v>
      </c>
      <c r="K29" s="48">
        <v>417259</v>
      </c>
      <c r="L29" s="48">
        <v>1425</v>
      </c>
      <c r="M29" s="48">
        <v>415835</v>
      </c>
      <c r="N29" s="49">
        <v>371980</v>
      </c>
      <c r="O29" s="48">
        <v>43855</v>
      </c>
      <c r="P29" s="53">
        <v>2404</v>
      </c>
      <c r="Q29" s="260" t="s">
        <v>30</v>
      </c>
    </row>
    <row r="30" spans="1:17" ht="11.25" customHeight="1" x14ac:dyDescent="0.2">
      <c r="C30" s="34"/>
      <c r="D30" s="34"/>
      <c r="E30" s="20" t="s">
        <v>4</v>
      </c>
      <c r="F30" s="45"/>
      <c r="G30" s="8"/>
      <c r="H30" s="8"/>
      <c r="I30" s="8"/>
      <c r="J30" s="8"/>
      <c r="K30" s="8"/>
      <c r="L30" s="8"/>
      <c r="M30" s="8"/>
      <c r="N30" s="8"/>
      <c r="O30" s="8"/>
      <c r="P30" s="50"/>
      <c r="Q30" s="260"/>
    </row>
    <row r="31" spans="1:17" ht="11.25" customHeight="1" x14ac:dyDescent="0.2">
      <c r="A31" s="33" t="s">
        <v>32</v>
      </c>
      <c r="C31" s="34"/>
      <c r="D31" s="34"/>
      <c r="E31" s="34" t="s">
        <v>33</v>
      </c>
      <c r="F31" s="45"/>
      <c r="G31" s="8" t="s">
        <v>65</v>
      </c>
      <c r="H31" s="48" t="s">
        <v>65</v>
      </c>
      <c r="I31" s="48" t="s">
        <v>65</v>
      </c>
      <c r="J31" s="48" t="s">
        <v>65</v>
      </c>
      <c r="K31" s="48" t="s">
        <v>65</v>
      </c>
      <c r="L31" s="48" t="s">
        <v>65</v>
      </c>
      <c r="M31" s="48" t="s">
        <v>65</v>
      </c>
      <c r="N31" s="49" t="s">
        <v>65</v>
      </c>
      <c r="O31" s="48" t="s">
        <v>65</v>
      </c>
      <c r="P31" s="50" t="s">
        <v>65</v>
      </c>
      <c r="Q31" s="260" t="s">
        <v>32</v>
      </c>
    </row>
    <row r="32" spans="1:17" ht="11.25" customHeight="1" x14ac:dyDescent="0.2">
      <c r="A32" s="33" t="s">
        <v>34</v>
      </c>
      <c r="C32" s="34"/>
      <c r="D32" s="34"/>
      <c r="E32" s="34" t="s">
        <v>35</v>
      </c>
      <c r="F32" s="45"/>
      <c r="G32" s="8">
        <v>40413</v>
      </c>
      <c r="H32" s="48">
        <v>21369</v>
      </c>
      <c r="I32" s="48" t="s">
        <v>65</v>
      </c>
      <c r="J32" s="48">
        <v>21369</v>
      </c>
      <c r="K32" s="48">
        <v>19044</v>
      </c>
      <c r="L32" s="48">
        <v>1336</v>
      </c>
      <c r="M32" s="48">
        <v>17708</v>
      </c>
      <c r="N32" s="49">
        <v>9962</v>
      </c>
      <c r="O32" s="48">
        <v>7746</v>
      </c>
      <c r="P32" s="50" t="s">
        <v>65</v>
      </c>
      <c r="Q32" s="260" t="s">
        <v>34</v>
      </c>
    </row>
    <row r="33" spans="1:17" ht="11.25" customHeight="1" x14ac:dyDescent="0.2">
      <c r="A33" s="33" t="s">
        <v>36</v>
      </c>
      <c r="C33" s="34"/>
      <c r="D33" s="34"/>
      <c r="E33" s="34" t="s">
        <v>37</v>
      </c>
      <c r="F33" s="45"/>
      <c r="G33" s="8">
        <v>280638</v>
      </c>
      <c r="H33" s="48">
        <v>72</v>
      </c>
      <c r="I33" s="48" t="s">
        <v>65</v>
      </c>
      <c r="J33" s="48">
        <v>72</v>
      </c>
      <c r="K33" s="48">
        <v>280566</v>
      </c>
      <c r="L33" s="48" t="s">
        <v>65</v>
      </c>
      <c r="M33" s="48">
        <v>280566</v>
      </c>
      <c r="N33" s="49">
        <v>247790</v>
      </c>
      <c r="O33" s="48">
        <v>32776</v>
      </c>
      <c r="P33" s="50" t="s">
        <v>65</v>
      </c>
      <c r="Q33" s="260" t="s">
        <v>36</v>
      </c>
    </row>
    <row r="34" spans="1:17" ht="11.25" customHeight="1" x14ac:dyDescent="0.2">
      <c r="A34" s="33" t="s">
        <v>38</v>
      </c>
      <c r="C34" s="34"/>
      <c r="D34" s="34"/>
      <c r="E34" s="34" t="s">
        <v>39</v>
      </c>
      <c r="F34" s="45"/>
      <c r="G34" s="8" t="s">
        <v>65</v>
      </c>
      <c r="H34" s="48"/>
      <c r="I34" s="48" t="s">
        <v>65</v>
      </c>
      <c r="J34" s="48" t="s">
        <v>65</v>
      </c>
      <c r="K34" s="48" t="s">
        <v>65</v>
      </c>
      <c r="L34" s="48" t="s">
        <v>65</v>
      </c>
      <c r="M34" s="48" t="s">
        <v>65</v>
      </c>
      <c r="N34" s="49" t="s">
        <v>65</v>
      </c>
      <c r="O34" s="48" t="s">
        <v>65</v>
      </c>
      <c r="P34" s="50" t="s">
        <v>65</v>
      </c>
      <c r="Q34" s="260" t="s">
        <v>38</v>
      </c>
    </row>
    <row r="35" spans="1:17" ht="11.25" customHeight="1" x14ac:dyDescent="0.2">
      <c r="A35" s="33" t="s">
        <v>40</v>
      </c>
      <c r="C35" s="34"/>
      <c r="D35" s="34"/>
      <c r="E35" s="34" t="s">
        <v>41</v>
      </c>
      <c r="F35" s="45"/>
      <c r="G35" s="8">
        <v>2404</v>
      </c>
      <c r="H35" s="48" t="s">
        <v>65</v>
      </c>
      <c r="I35" s="48" t="s">
        <v>65</v>
      </c>
      <c r="J35" s="48" t="s">
        <v>65</v>
      </c>
      <c r="K35" s="48" t="s">
        <v>65</v>
      </c>
      <c r="L35" s="48" t="s">
        <v>65</v>
      </c>
      <c r="M35" s="48" t="s">
        <v>65</v>
      </c>
      <c r="N35" s="49" t="s">
        <v>65</v>
      </c>
      <c r="O35" s="48" t="s">
        <v>65</v>
      </c>
      <c r="P35" s="53">
        <v>2404</v>
      </c>
      <c r="Q35" s="260" t="s">
        <v>40</v>
      </c>
    </row>
    <row r="36" spans="1:17" ht="11.25" customHeight="1" x14ac:dyDescent="0.2">
      <c r="A36" s="33" t="s">
        <v>42</v>
      </c>
      <c r="E36" s="34" t="s">
        <v>43</v>
      </c>
      <c r="F36" s="45"/>
      <c r="G36" s="17"/>
      <c r="H36" s="17"/>
      <c r="I36" s="17"/>
      <c r="J36" s="17"/>
      <c r="K36" s="17"/>
      <c r="L36" s="17"/>
      <c r="M36" s="17"/>
      <c r="N36" s="17"/>
      <c r="O36" s="17"/>
      <c r="P36" s="46"/>
    </row>
    <row r="37" spans="1:17" ht="11.25" customHeight="1" x14ac:dyDescent="0.2">
      <c r="A37" s="33"/>
      <c r="E37" s="34" t="s">
        <v>44</v>
      </c>
      <c r="F37" s="45"/>
      <c r="G37" s="8">
        <v>3296823</v>
      </c>
      <c r="H37" s="48">
        <v>3182762</v>
      </c>
      <c r="I37" s="48">
        <v>3064000</v>
      </c>
      <c r="J37" s="48">
        <v>118762</v>
      </c>
      <c r="K37" s="48">
        <v>114061</v>
      </c>
      <c r="L37" s="48">
        <v>89</v>
      </c>
      <c r="M37" s="48">
        <v>113972</v>
      </c>
      <c r="N37" s="49">
        <v>113972</v>
      </c>
      <c r="O37" s="48" t="s">
        <v>65</v>
      </c>
      <c r="P37" s="50" t="s">
        <v>65</v>
      </c>
      <c r="Q37" s="260" t="s">
        <v>42</v>
      </c>
    </row>
    <row r="38" spans="1:17" ht="11.25" customHeight="1" x14ac:dyDescent="0.2">
      <c r="A38" s="33" t="s">
        <v>45</v>
      </c>
      <c r="E38" s="34" t="s">
        <v>46</v>
      </c>
      <c r="F38" s="45"/>
      <c r="G38" s="8">
        <v>3588</v>
      </c>
      <c r="H38" s="48" t="s">
        <v>65</v>
      </c>
      <c r="I38" s="48" t="s">
        <v>65</v>
      </c>
      <c r="J38" s="48" t="s">
        <v>65</v>
      </c>
      <c r="K38" s="48">
        <v>3588</v>
      </c>
      <c r="L38" s="48" t="s">
        <v>65</v>
      </c>
      <c r="M38" s="48">
        <v>3588</v>
      </c>
      <c r="N38" s="49">
        <v>255</v>
      </c>
      <c r="O38" s="48">
        <v>3333</v>
      </c>
      <c r="P38" s="50" t="s">
        <v>65</v>
      </c>
      <c r="Q38" s="260" t="s">
        <v>45</v>
      </c>
    </row>
    <row r="39" spans="1:17" ht="22.5" customHeight="1" x14ac:dyDescent="0.2">
      <c r="A39" s="33" t="s">
        <v>47</v>
      </c>
      <c r="C39" s="20" t="s">
        <v>48</v>
      </c>
      <c r="E39" s="34"/>
      <c r="F39" s="45"/>
      <c r="G39" s="8">
        <v>2166156</v>
      </c>
      <c r="H39" s="48">
        <v>73113</v>
      </c>
      <c r="I39" s="48">
        <v>10155</v>
      </c>
      <c r="J39" s="48">
        <v>62958</v>
      </c>
      <c r="K39" s="48">
        <v>241656</v>
      </c>
      <c r="L39" s="48">
        <v>155771</v>
      </c>
      <c r="M39" s="48">
        <v>85885</v>
      </c>
      <c r="N39" s="49">
        <v>46791</v>
      </c>
      <c r="O39" s="48">
        <v>39094</v>
      </c>
      <c r="P39" s="54">
        <v>1851387</v>
      </c>
      <c r="Q39" s="260" t="s">
        <v>47</v>
      </c>
    </row>
    <row r="40" spans="1:17" ht="22.5" customHeight="1" x14ac:dyDescent="0.2">
      <c r="A40" s="33" t="s">
        <v>49</v>
      </c>
      <c r="C40" s="20" t="s">
        <v>50</v>
      </c>
      <c r="E40" s="34"/>
      <c r="F40" s="45"/>
      <c r="G40" s="8">
        <v>24288</v>
      </c>
      <c r="H40" s="48">
        <v>2982</v>
      </c>
      <c r="I40" s="48" t="s">
        <v>65</v>
      </c>
      <c r="J40" s="48">
        <v>2982</v>
      </c>
      <c r="K40" s="48">
        <v>21306</v>
      </c>
      <c r="L40" s="48">
        <v>12084</v>
      </c>
      <c r="M40" s="48">
        <v>9222</v>
      </c>
      <c r="N40" s="49">
        <v>751</v>
      </c>
      <c r="O40" s="48">
        <v>8471</v>
      </c>
      <c r="P40" s="50" t="s">
        <v>65</v>
      </c>
      <c r="Q40" s="260" t="s">
        <v>49</v>
      </c>
    </row>
    <row r="41" spans="1:17" ht="11.25" customHeight="1" x14ac:dyDescent="0.2">
      <c r="D41" s="20" t="s">
        <v>4</v>
      </c>
      <c r="F41" s="45"/>
      <c r="G41" s="8"/>
      <c r="H41" s="8"/>
      <c r="I41" s="8"/>
      <c r="J41" s="8"/>
      <c r="K41" s="8"/>
      <c r="L41" s="8"/>
      <c r="M41" s="8"/>
      <c r="N41" s="8"/>
      <c r="O41" s="8"/>
      <c r="P41" s="50"/>
      <c r="Q41" s="260"/>
    </row>
    <row r="42" spans="1:17" ht="11.25" customHeight="1" x14ac:dyDescent="0.2">
      <c r="A42" s="33" t="s">
        <v>51</v>
      </c>
      <c r="D42" s="20" t="s">
        <v>52</v>
      </c>
      <c r="E42" s="34"/>
      <c r="F42" s="45"/>
      <c r="G42" s="8">
        <v>720</v>
      </c>
      <c r="H42" s="48" t="s">
        <v>65</v>
      </c>
      <c r="I42" s="48" t="s">
        <v>65</v>
      </c>
      <c r="J42" s="48" t="s">
        <v>65</v>
      </c>
      <c r="K42" s="48">
        <v>720</v>
      </c>
      <c r="L42" s="48">
        <v>720</v>
      </c>
      <c r="M42" s="48" t="s">
        <v>65</v>
      </c>
      <c r="N42" s="49" t="s">
        <v>65</v>
      </c>
      <c r="O42" s="48" t="s">
        <v>65</v>
      </c>
      <c r="P42" s="50" t="s">
        <v>65</v>
      </c>
      <c r="Q42" s="260" t="s">
        <v>51</v>
      </c>
    </row>
    <row r="43" spans="1:17" ht="11.25" customHeight="1" x14ac:dyDescent="0.2">
      <c r="A43" s="33" t="s">
        <v>53</v>
      </c>
      <c r="D43" s="20" t="s">
        <v>54</v>
      </c>
      <c r="E43" s="34"/>
      <c r="F43" s="45"/>
      <c r="G43" s="8">
        <v>10754</v>
      </c>
      <c r="H43" s="48" t="s">
        <v>65</v>
      </c>
      <c r="I43" s="48" t="s">
        <v>65</v>
      </c>
      <c r="J43" s="48" t="s">
        <v>65</v>
      </c>
      <c r="K43" s="48">
        <v>10754</v>
      </c>
      <c r="L43" s="48">
        <v>1655</v>
      </c>
      <c r="M43" s="48">
        <v>9099</v>
      </c>
      <c r="N43" s="49">
        <v>695</v>
      </c>
      <c r="O43" s="48">
        <v>8404</v>
      </c>
      <c r="P43" s="50" t="s">
        <v>65</v>
      </c>
      <c r="Q43" s="260" t="s">
        <v>53</v>
      </c>
    </row>
    <row r="44" spans="1:17" ht="11.25" customHeight="1" x14ac:dyDescent="0.2">
      <c r="A44" s="33" t="s">
        <v>55</v>
      </c>
      <c r="D44" s="20" t="s">
        <v>56</v>
      </c>
      <c r="E44" s="34"/>
      <c r="F44" s="45"/>
      <c r="G44" s="8">
        <v>12814</v>
      </c>
      <c r="H44" s="48">
        <v>2982</v>
      </c>
      <c r="I44" s="48" t="s">
        <v>65</v>
      </c>
      <c r="J44" s="48">
        <v>2982</v>
      </c>
      <c r="K44" s="48">
        <v>9832</v>
      </c>
      <c r="L44" s="48">
        <v>9708</v>
      </c>
      <c r="M44" s="48">
        <v>124</v>
      </c>
      <c r="N44" s="49">
        <v>57</v>
      </c>
      <c r="O44" s="48">
        <v>67</v>
      </c>
      <c r="P44" s="50" t="s">
        <v>65</v>
      </c>
      <c r="Q44" s="260" t="s">
        <v>55</v>
      </c>
    </row>
    <row r="45" spans="1:17" ht="11.25" customHeight="1" x14ac:dyDescent="0.2">
      <c r="A45" s="33" t="s">
        <v>57</v>
      </c>
      <c r="B45" s="20" t="s">
        <v>58</v>
      </c>
      <c r="E45" s="34"/>
      <c r="F45" s="45"/>
      <c r="G45" s="8">
        <v>58705</v>
      </c>
      <c r="H45" s="48">
        <v>29506</v>
      </c>
      <c r="I45" s="48">
        <v>29506</v>
      </c>
      <c r="J45" s="48" t="s">
        <v>65</v>
      </c>
      <c r="K45" s="48">
        <v>29199</v>
      </c>
      <c r="L45" s="48">
        <v>29199</v>
      </c>
      <c r="M45" s="48" t="s">
        <v>65</v>
      </c>
      <c r="N45" s="8" t="s">
        <v>65</v>
      </c>
      <c r="O45" s="8" t="s">
        <v>65</v>
      </c>
      <c r="P45" s="50" t="s">
        <v>65</v>
      </c>
      <c r="Q45" s="260" t="s">
        <v>57</v>
      </c>
    </row>
    <row r="46" spans="1:17" ht="11.25" customHeight="1" x14ac:dyDescent="0.2">
      <c r="A46" s="126" t="s">
        <v>59</v>
      </c>
      <c r="B46" s="37" t="s">
        <v>60</v>
      </c>
      <c r="C46" s="37"/>
      <c r="D46" s="37"/>
      <c r="E46" s="38"/>
      <c r="F46" s="45"/>
      <c r="G46" s="17"/>
      <c r="H46" s="17"/>
      <c r="I46" s="17"/>
      <c r="J46" s="17"/>
      <c r="K46" s="17"/>
      <c r="L46" s="17"/>
      <c r="M46" s="17"/>
      <c r="N46" s="17"/>
      <c r="O46" s="17"/>
      <c r="P46" s="46"/>
      <c r="Q46" s="260"/>
    </row>
    <row r="47" spans="1:17" ht="11.25" customHeight="1" x14ac:dyDescent="0.2">
      <c r="A47" s="126"/>
      <c r="B47" s="37"/>
      <c r="C47" s="37"/>
      <c r="D47" s="38" t="s">
        <v>61</v>
      </c>
      <c r="E47" s="37"/>
      <c r="F47" s="45"/>
      <c r="G47" s="8">
        <v>35109</v>
      </c>
      <c r="H47" s="48">
        <v>18953</v>
      </c>
      <c r="I47" s="48">
        <v>18953</v>
      </c>
      <c r="J47" s="48" t="s">
        <v>65</v>
      </c>
      <c r="K47" s="48">
        <v>16156</v>
      </c>
      <c r="L47" s="48">
        <v>16156</v>
      </c>
      <c r="M47" s="48" t="s">
        <v>65</v>
      </c>
      <c r="N47" s="8" t="s">
        <v>65</v>
      </c>
      <c r="O47" s="8" t="s">
        <v>65</v>
      </c>
      <c r="P47" s="50" t="s">
        <v>65</v>
      </c>
      <c r="Q47" s="260" t="s">
        <v>59</v>
      </c>
    </row>
    <row r="48" spans="1:17" ht="11.25" customHeight="1" x14ac:dyDescent="0.2">
      <c r="A48" s="126" t="s">
        <v>62</v>
      </c>
      <c r="B48" s="127" t="s">
        <v>63</v>
      </c>
      <c r="C48" s="127"/>
      <c r="D48" s="37"/>
      <c r="E48" s="37"/>
      <c r="F48" s="45"/>
      <c r="G48" s="8"/>
      <c r="H48" s="17"/>
      <c r="I48" s="17"/>
      <c r="J48" s="17"/>
      <c r="K48" s="8"/>
      <c r="L48" s="8"/>
      <c r="M48" s="8"/>
      <c r="N48" s="8"/>
      <c r="O48" s="8"/>
      <c r="P48" s="46"/>
      <c r="Q48" s="260"/>
    </row>
    <row r="49" spans="1:17" ht="11.25" customHeight="1" x14ac:dyDescent="0.2">
      <c r="A49" s="37"/>
      <c r="B49" s="37"/>
      <c r="C49" s="37"/>
      <c r="D49" s="37" t="s">
        <v>64</v>
      </c>
      <c r="E49" s="37"/>
      <c r="F49" s="45"/>
      <c r="G49" s="8">
        <v>2236519</v>
      </c>
      <c r="H49" s="48">
        <v>1174038</v>
      </c>
      <c r="I49" s="48">
        <v>1174038</v>
      </c>
      <c r="J49" s="48" t="s">
        <v>65</v>
      </c>
      <c r="K49" s="48">
        <v>1062481</v>
      </c>
      <c r="L49" s="48">
        <v>899034</v>
      </c>
      <c r="M49" s="48">
        <v>163446</v>
      </c>
      <c r="N49" s="49">
        <v>408</v>
      </c>
      <c r="O49" s="48">
        <v>163038</v>
      </c>
      <c r="P49" s="50" t="s">
        <v>65</v>
      </c>
      <c r="Q49" s="260" t="s">
        <v>62</v>
      </c>
    </row>
    <row r="50" spans="1:17" ht="11.25" customHeight="1" x14ac:dyDescent="0.2">
      <c r="G50" s="8"/>
      <c r="H50" s="8"/>
      <c r="I50" s="8"/>
      <c r="J50" s="8"/>
      <c r="K50" s="8"/>
      <c r="L50" s="8"/>
      <c r="M50" s="8"/>
      <c r="N50" s="8"/>
      <c r="O50" s="8"/>
      <c r="P50" s="47"/>
      <c r="Q50" s="267"/>
    </row>
    <row r="51" spans="1:17" ht="11.25" customHeight="1" x14ac:dyDescent="0.2">
      <c r="H51" s="47"/>
      <c r="I51" s="47"/>
      <c r="J51" s="47"/>
      <c r="K51" s="47"/>
      <c r="L51" s="47"/>
      <c r="M51" s="47"/>
    </row>
  </sheetData>
  <mergeCells count="19">
    <mergeCell ref="P7:P12"/>
    <mergeCell ref="G6:G12"/>
    <mergeCell ref="L8:L12"/>
    <mergeCell ref="A5:A13"/>
    <mergeCell ref="B5:F13"/>
    <mergeCell ref="G5:P5"/>
    <mergeCell ref="Q5:Q13"/>
    <mergeCell ref="H6:P6"/>
    <mergeCell ref="I7:J7"/>
    <mergeCell ref="L7:O7"/>
    <mergeCell ref="N8:O8"/>
    <mergeCell ref="G13:P13"/>
    <mergeCell ref="H7:H12"/>
    <mergeCell ref="I8:I12"/>
    <mergeCell ref="J8:J12"/>
    <mergeCell ref="K7:K12"/>
    <mergeCell ref="M8:M12"/>
    <mergeCell ref="N9:N12"/>
    <mergeCell ref="O9:O12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j/17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Normal="100" zoomScaleSheetLayoutView="100" workbookViewId="0"/>
  </sheetViews>
  <sheetFormatPr baseColWidth="10" defaultColWidth="11.42578125" defaultRowHeight="11.25" customHeight="1" x14ac:dyDescent="0.2"/>
  <cols>
    <col min="1" max="1" width="3.85546875" style="20" customWidth="1"/>
    <col min="2" max="5" width="1.140625" style="20" customWidth="1"/>
    <col min="6" max="6" width="38.140625" style="20" customWidth="1"/>
    <col min="7" max="15" width="15" style="20" customWidth="1"/>
    <col min="16" max="16" width="3.42578125" style="20" customWidth="1"/>
    <col min="17" max="16384" width="11.42578125" style="20"/>
  </cols>
  <sheetData>
    <row r="1" spans="1:18" ht="11.25" customHeight="1" x14ac:dyDescent="0.2">
      <c r="A1" s="61" t="s">
        <v>1473</v>
      </c>
    </row>
    <row r="3" spans="1:18" s="42" customFormat="1" ht="11.25" customHeight="1" x14ac:dyDescent="0.2">
      <c r="A3" s="42" t="s">
        <v>1600</v>
      </c>
    </row>
    <row r="5" spans="1:18" s="262" customFormat="1" ht="11.25" customHeight="1" x14ac:dyDescent="0.2">
      <c r="A5" s="344" t="s">
        <v>0</v>
      </c>
      <c r="B5" s="347" t="s">
        <v>1</v>
      </c>
      <c r="C5" s="348"/>
      <c r="D5" s="348"/>
      <c r="E5" s="348"/>
      <c r="F5" s="344"/>
      <c r="G5" s="373" t="s">
        <v>3</v>
      </c>
      <c r="H5" s="376" t="s">
        <v>5</v>
      </c>
      <c r="I5" s="373" t="s">
        <v>1568</v>
      </c>
      <c r="J5" s="354" t="s">
        <v>4</v>
      </c>
      <c r="K5" s="354"/>
      <c r="L5" s="354"/>
      <c r="M5" s="354"/>
      <c r="N5" s="355"/>
      <c r="O5" s="373" t="s">
        <v>1534</v>
      </c>
      <c r="P5" s="347" t="s">
        <v>0</v>
      </c>
    </row>
    <row r="6" spans="1:18" s="262" customFormat="1" ht="11.25" customHeight="1" x14ac:dyDescent="0.2">
      <c r="A6" s="345"/>
      <c r="B6" s="349"/>
      <c r="C6" s="350"/>
      <c r="D6" s="350"/>
      <c r="E6" s="350"/>
      <c r="F6" s="345"/>
      <c r="G6" s="369"/>
      <c r="H6" s="377"/>
      <c r="I6" s="369"/>
      <c r="J6" s="374" t="s">
        <v>66</v>
      </c>
      <c r="K6" s="368" t="s">
        <v>1530</v>
      </c>
      <c r="L6" s="368" t="s">
        <v>67</v>
      </c>
      <c r="M6" s="368" t="s">
        <v>68</v>
      </c>
      <c r="N6" s="368" t="s">
        <v>69</v>
      </c>
      <c r="O6" s="369"/>
      <c r="P6" s="349"/>
    </row>
    <row r="7" spans="1:18" s="262" customFormat="1" ht="11.25" customHeight="1" x14ac:dyDescent="0.2">
      <c r="A7" s="345"/>
      <c r="B7" s="349"/>
      <c r="C7" s="350"/>
      <c r="D7" s="350"/>
      <c r="E7" s="350"/>
      <c r="F7" s="345"/>
      <c r="G7" s="369"/>
      <c r="H7" s="377"/>
      <c r="I7" s="369"/>
      <c r="J7" s="345"/>
      <c r="K7" s="369"/>
      <c r="L7" s="369"/>
      <c r="M7" s="369"/>
      <c r="N7" s="369"/>
      <c r="O7" s="369"/>
      <c r="P7" s="349"/>
    </row>
    <row r="8" spans="1:18" s="262" customFormat="1" ht="11.25" customHeight="1" x14ac:dyDescent="0.2">
      <c r="A8" s="345"/>
      <c r="B8" s="349"/>
      <c r="C8" s="350"/>
      <c r="D8" s="350"/>
      <c r="E8" s="350"/>
      <c r="F8" s="345"/>
      <c r="G8" s="369"/>
      <c r="H8" s="377"/>
      <c r="I8" s="369"/>
      <c r="J8" s="345"/>
      <c r="K8" s="369"/>
      <c r="L8" s="369"/>
      <c r="M8" s="369"/>
      <c r="N8" s="369"/>
      <c r="O8" s="369"/>
      <c r="P8" s="349"/>
    </row>
    <row r="9" spans="1:18" s="263" customFormat="1" ht="11.25" customHeight="1" x14ac:dyDescent="0.2">
      <c r="A9" s="345"/>
      <c r="B9" s="349"/>
      <c r="C9" s="350"/>
      <c r="D9" s="350"/>
      <c r="E9" s="350"/>
      <c r="F9" s="345"/>
      <c r="G9" s="370"/>
      <c r="H9" s="378"/>
      <c r="I9" s="370"/>
      <c r="J9" s="375"/>
      <c r="K9" s="370"/>
      <c r="L9" s="370"/>
      <c r="M9" s="370"/>
      <c r="N9" s="370"/>
      <c r="O9" s="370"/>
      <c r="P9" s="349"/>
    </row>
    <row r="10" spans="1:18" s="263" customFormat="1" ht="11.25" customHeight="1" x14ac:dyDescent="0.2">
      <c r="A10" s="346"/>
      <c r="B10" s="351"/>
      <c r="C10" s="352"/>
      <c r="D10" s="352"/>
      <c r="E10" s="352"/>
      <c r="F10" s="346"/>
      <c r="G10" s="363">
        <v>1000</v>
      </c>
      <c r="H10" s="371"/>
      <c r="I10" s="371"/>
      <c r="J10" s="371"/>
      <c r="K10" s="371"/>
      <c r="L10" s="371"/>
      <c r="M10" s="371"/>
      <c r="N10" s="371"/>
      <c r="O10" s="372"/>
      <c r="P10" s="351"/>
    </row>
    <row r="11" spans="1:18" ht="22.5" customHeight="1" x14ac:dyDescent="0.2">
      <c r="A11" s="33" t="s">
        <v>10</v>
      </c>
      <c r="B11" s="20" t="s">
        <v>11</v>
      </c>
      <c r="C11" s="34"/>
      <c r="D11" s="34"/>
      <c r="E11" s="34"/>
      <c r="F11" s="45"/>
      <c r="G11" s="55">
        <v>12554075</v>
      </c>
      <c r="H11" s="55">
        <v>7809130</v>
      </c>
      <c r="I11" s="55">
        <v>2797131</v>
      </c>
      <c r="J11" s="55">
        <v>784520</v>
      </c>
      <c r="K11" s="55">
        <v>1478697</v>
      </c>
      <c r="L11" s="55">
        <v>523626</v>
      </c>
      <c r="M11" s="55">
        <v>49</v>
      </c>
      <c r="N11" s="55">
        <v>10236</v>
      </c>
      <c r="O11" s="55">
        <v>1947814</v>
      </c>
      <c r="P11" s="260" t="s">
        <v>10</v>
      </c>
    </row>
    <row r="12" spans="1:18" ht="11.25" customHeight="1" x14ac:dyDescent="0.2">
      <c r="C12" s="34" t="s">
        <v>4</v>
      </c>
      <c r="D12" s="34"/>
      <c r="E12" s="34"/>
      <c r="F12" s="45"/>
      <c r="G12" s="8"/>
      <c r="H12" s="8"/>
      <c r="I12" s="8"/>
      <c r="J12" s="8"/>
      <c r="K12" s="8"/>
      <c r="L12" s="8"/>
      <c r="M12" s="8"/>
      <c r="N12" s="8"/>
      <c r="O12" s="8"/>
      <c r="P12" s="259"/>
    </row>
    <row r="13" spans="1:18" ht="22.5" customHeight="1" x14ac:dyDescent="0.2">
      <c r="A13" s="33" t="s">
        <v>12</v>
      </c>
      <c r="C13" s="20" t="s">
        <v>13</v>
      </c>
      <c r="D13" s="34"/>
      <c r="E13" s="34"/>
      <c r="F13" s="45"/>
      <c r="G13" s="8">
        <v>4182323</v>
      </c>
      <c r="H13" s="44">
        <v>1555372</v>
      </c>
      <c r="I13" s="44">
        <v>2626951</v>
      </c>
      <c r="J13" s="264">
        <v>735802</v>
      </c>
      <c r="K13" s="264">
        <v>1382777</v>
      </c>
      <c r="L13" s="264">
        <v>498311</v>
      </c>
      <c r="M13" s="264">
        <v>26</v>
      </c>
      <c r="N13" s="264">
        <v>10034</v>
      </c>
      <c r="O13" s="8" t="s">
        <v>65</v>
      </c>
      <c r="P13" s="260" t="s">
        <v>12</v>
      </c>
      <c r="R13" s="1"/>
    </row>
    <row r="14" spans="1:18" ht="11.25" customHeight="1" x14ac:dyDescent="0.2">
      <c r="D14" s="20" t="s">
        <v>4</v>
      </c>
      <c r="F14" s="45"/>
      <c r="G14" s="8"/>
      <c r="H14" s="8"/>
      <c r="I14" s="8"/>
      <c r="J14" s="8"/>
      <c r="K14" s="8"/>
      <c r="L14" s="8"/>
      <c r="M14" s="8"/>
      <c r="N14" s="8"/>
      <c r="O14" s="43"/>
      <c r="P14" s="259"/>
    </row>
    <row r="15" spans="1:18" ht="11.25" customHeight="1" x14ac:dyDescent="0.2">
      <c r="A15" s="33" t="s">
        <v>14</v>
      </c>
      <c r="D15" s="34" t="s">
        <v>15</v>
      </c>
      <c r="F15" s="45"/>
      <c r="G15" s="8">
        <v>121263</v>
      </c>
      <c r="H15" s="44" t="s">
        <v>65</v>
      </c>
      <c r="I15" s="44">
        <v>121263</v>
      </c>
      <c r="J15" s="264" t="s">
        <v>65</v>
      </c>
      <c r="K15" s="264">
        <v>47276</v>
      </c>
      <c r="L15" s="264">
        <v>63952</v>
      </c>
      <c r="M15" s="264" t="s">
        <v>65</v>
      </c>
      <c r="N15" s="264">
        <v>10034</v>
      </c>
      <c r="O15" s="43" t="s">
        <v>65</v>
      </c>
      <c r="P15" s="260" t="s">
        <v>14</v>
      </c>
    </row>
    <row r="16" spans="1:18" ht="11.25" customHeight="1" x14ac:dyDescent="0.2">
      <c r="A16" s="33" t="s">
        <v>16</v>
      </c>
      <c r="C16" s="34"/>
      <c r="D16" s="34" t="s">
        <v>17</v>
      </c>
      <c r="F16" s="45"/>
      <c r="G16" s="8">
        <v>210000</v>
      </c>
      <c r="H16" s="44">
        <v>210000</v>
      </c>
      <c r="I16" s="264" t="s">
        <v>65</v>
      </c>
      <c r="J16" s="264" t="s">
        <v>65</v>
      </c>
      <c r="K16" s="264" t="s">
        <v>65</v>
      </c>
      <c r="L16" s="264" t="s">
        <v>65</v>
      </c>
      <c r="M16" s="264" t="s">
        <v>65</v>
      </c>
      <c r="N16" s="264" t="s">
        <v>65</v>
      </c>
      <c r="O16" s="43" t="s">
        <v>65</v>
      </c>
      <c r="P16" s="260" t="s">
        <v>16</v>
      </c>
    </row>
    <row r="17" spans="1:17" ht="11.25" customHeight="1" x14ac:dyDescent="0.2">
      <c r="A17" s="33" t="s">
        <v>18</v>
      </c>
      <c r="C17" s="34"/>
      <c r="D17" s="34" t="s">
        <v>19</v>
      </c>
      <c r="F17" s="45"/>
      <c r="G17" s="8">
        <v>3851060</v>
      </c>
      <c r="H17" s="44">
        <v>1345372</v>
      </c>
      <c r="I17" s="44">
        <v>2505688</v>
      </c>
      <c r="J17" s="264">
        <v>735802</v>
      </c>
      <c r="K17" s="264">
        <v>1335501</v>
      </c>
      <c r="L17" s="264">
        <v>434359</v>
      </c>
      <c r="M17" s="264">
        <v>26</v>
      </c>
      <c r="N17" s="264" t="s">
        <v>65</v>
      </c>
      <c r="O17" s="8" t="s">
        <v>65</v>
      </c>
      <c r="P17" s="260" t="s">
        <v>18</v>
      </c>
    </row>
    <row r="18" spans="1:17" ht="11.25" customHeight="1" x14ac:dyDescent="0.2">
      <c r="C18" s="34"/>
      <c r="D18" s="34"/>
      <c r="E18" s="20" t="s">
        <v>4</v>
      </c>
      <c r="F18" s="45"/>
      <c r="G18" s="8"/>
      <c r="H18" s="8"/>
      <c r="I18" s="8"/>
      <c r="J18" s="8"/>
      <c r="K18" s="8"/>
      <c r="L18" s="8"/>
      <c r="M18" s="8"/>
      <c r="N18" s="8"/>
      <c r="O18" s="43"/>
      <c r="P18" s="259"/>
    </row>
    <row r="19" spans="1:17" ht="11.25" customHeight="1" x14ac:dyDescent="0.2">
      <c r="A19" s="33" t="s">
        <v>20</v>
      </c>
      <c r="E19" s="34" t="s">
        <v>21</v>
      </c>
      <c r="F19" s="45"/>
      <c r="G19" s="8">
        <v>3046475</v>
      </c>
      <c r="H19" s="44">
        <v>540807</v>
      </c>
      <c r="I19" s="44">
        <v>2505668</v>
      </c>
      <c r="J19" s="264">
        <v>735802</v>
      </c>
      <c r="K19" s="264">
        <v>1335480</v>
      </c>
      <c r="L19" s="264">
        <v>434359</v>
      </c>
      <c r="M19" s="264">
        <v>26</v>
      </c>
      <c r="N19" s="264" t="s">
        <v>65</v>
      </c>
      <c r="O19" s="43" t="s">
        <v>65</v>
      </c>
      <c r="P19" s="260" t="s">
        <v>20</v>
      </c>
    </row>
    <row r="20" spans="1:17" ht="11.25" customHeight="1" x14ac:dyDescent="0.2">
      <c r="A20" s="33" t="s">
        <v>22</v>
      </c>
      <c r="E20" s="34" t="s">
        <v>23</v>
      </c>
      <c r="F20" s="45"/>
      <c r="G20" s="8">
        <v>804586</v>
      </c>
      <c r="H20" s="44">
        <v>804565</v>
      </c>
      <c r="I20" s="44">
        <v>21</v>
      </c>
      <c r="J20" s="264" t="s">
        <v>65</v>
      </c>
      <c r="K20" s="264">
        <v>21</v>
      </c>
      <c r="L20" s="264" t="s">
        <v>65</v>
      </c>
      <c r="M20" s="264" t="s">
        <v>65</v>
      </c>
      <c r="N20" s="264" t="s">
        <v>65</v>
      </c>
      <c r="O20" s="43" t="s">
        <v>65</v>
      </c>
      <c r="P20" s="260" t="s">
        <v>22</v>
      </c>
    </row>
    <row r="21" spans="1:17" ht="11.25" customHeight="1" x14ac:dyDescent="0.2">
      <c r="A21" s="33" t="s">
        <v>24</v>
      </c>
      <c r="E21" s="34" t="s">
        <v>25</v>
      </c>
      <c r="F21" s="45"/>
      <c r="G21" s="8" t="s">
        <v>65</v>
      </c>
      <c r="H21" s="44" t="s">
        <v>65</v>
      </c>
      <c r="I21" s="44" t="s">
        <v>65</v>
      </c>
      <c r="J21" s="8" t="s">
        <v>65</v>
      </c>
      <c r="K21" s="8" t="s">
        <v>65</v>
      </c>
      <c r="L21" s="8" t="s">
        <v>65</v>
      </c>
      <c r="M21" s="8" t="s">
        <v>65</v>
      </c>
      <c r="N21" s="8" t="s">
        <v>65</v>
      </c>
      <c r="O21" s="43" t="s">
        <v>65</v>
      </c>
      <c r="P21" s="260" t="s">
        <v>24</v>
      </c>
      <c r="Q21" s="265"/>
    </row>
    <row r="22" spans="1:17" ht="11.25" customHeight="1" x14ac:dyDescent="0.2">
      <c r="A22" s="33"/>
      <c r="E22" s="34"/>
      <c r="F22" s="45"/>
      <c r="G22" s="8"/>
      <c r="H22" s="8"/>
      <c r="I22" s="8"/>
      <c r="J22" s="8"/>
      <c r="K22" s="8"/>
      <c r="L22" s="8"/>
      <c r="M22" s="8"/>
      <c r="N22" s="8"/>
      <c r="O22" s="43"/>
      <c r="P22" s="260"/>
      <c r="Q22" s="265"/>
    </row>
    <row r="23" spans="1:17" ht="22.5" customHeight="1" x14ac:dyDescent="0.2">
      <c r="A23" s="33" t="s">
        <v>26</v>
      </c>
      <c r="C23" s="20" t="s">
        <v>27</v>
      </c>
      <c r="D23" s="34"/>
      <c r="E23" s="34"/>
      <c r="F23" s="45"/>
      <c r="G23" s="8">
        <v>6342355</v>
      </c>
      <c r="H23" s="44">
        <v>6243603</v>
      </c>
      <c r="I23" s="44">
        <v>2325</v>
      </c>
      <c r="J23" s="264" t="s">
        <v>65</v>
      </c>
      <c r="K23" s="264">
        <v>1451</v>
      </c>
      <c r="L23" s="264">
        <v>874</v>
      </c>
      <c r="M23" s="264" t="s">
        <v>65</v>
      </c>
      <c r="N23" s="264" t="s">
        <v>65</v>
      </c>
      <c r="O23" s="44">
        <v>96427</v>
      </c>
      <c r="P23" s="260" t="s">
        <v>26</v>
      </c>
    </row>
    <row r="24" spans="1:17" ht="11.25" customHeight="1" x14ac:dyDescent="0.2">
      <c r="D24" s="20" t="s">
        <v>4</v>
      </c>
      <c r="F24" s="45"/>
      <c r="G24" s="8"/>
      <c r="H24" s="8"/>
      <c r="I24" s="8"/>
      <c r="J24" s="8"/>
      <c r="K24" s="8"/>
      <c r="L24" s="8"/>
      <c r="M24" s="8"/>
      <c r="N24" s="8"/>
      <c r="O24" s="43"/>
      <c r="P24" s="259"/>
    </row>
    <row r="25" spans="1:17" ht="11.25" customHeight="1" x14ac:dyDescent="0.2">
      <c r="A25" s="33" t="s">
        <v>28</v>
      </c>
      <c r="D25" s="34" t="s">
        <v>29</v>
      </c>
      <c r="F25" s="45"/>
      <c r="G25" s="8">
        <v>3274526</v>
      </c>
      <c r="H25" s="44">
        <v>3179603</v>
      </c>
      <c r="I25" s="44">
        <v>900</v>
      </c>
      <c r="J25" s="264" t="s">
        <v>65</v>
      </c>
      <c r="K25" s="264">
        <v>900</v>
      </c>
      <c r="L25" s="264" t="s">
        <v>65</v>
      </c>
      <c r="M25" s="264" t="s">
        <v>65</v>
      </c>
      <c r="N25" s="264" t="s">
        <v>65</v>
      </c>
      <c r="O25" s="44">
        <v>94023</v>
      </c>
      <c r="P25" s="260" t="s">
        <v>28</v>
      </c>
    </row>
    <row r="26" spans="1:17" ht="11.25" customHeight="1" x14ac:dyDescent="0.2">
      <c r="A26" s="33" t="s">
        <v>30</v>
      </c>
      <c r="C26" s="34"/>
      <c r="D26" s="34" t="s">
        <v>31</v>
      </c>
      <c r="F26" s="45"/>
      <c r="G26" s="8">
        <v>3067829</v>
      </c>
      <c r="H26" s="44">
        <v>3064000</v>
      </c>
      <c r="I26" s="44">
        <v>1425</v>
      </c>
      <c r="J26" s="264" t="s">
        <v>65</v>
      </c>
      <c r="K26" s="264">
        <v>551</v>
      </c>
      <c r="L26" s="264">
        <v>874</v>
      </c>
      <c r="M26" s="264" t="s">
        <v>65</v>
      </c>
      <c r="N26" s="264" t="s">
        <v>65</v>
      </c>
      <c r="O26" s="44">
        <v>2404</v>
      </c>
      <c r="P26" s="260" t="s">
        <v>30</v>
      </c>
    </row>
    <row r="27" spans="1:17" ht="11.25" customHeight="1" x14ac:dyDescent="0.2">
      <c r="C27" s="34"/>
      <c r="D27" s="34"/>
      <c r="E27" s="20" t="s">
        <v>4</v>
      </c>
      <c r="F27" s="45"/>
      <c r="G27" s="8"/>
      <c r="H27" s="8"/>
      <c r="I27" s="8"/>
      <c r="J27" s="8"/>
      <c r="K27" s="8"/>
      <c r="L27" s="8"/>
      <c r="M27" s="8"/>
      <c r="N27" s="8"/>
      <c r="O27" s="43"/>
      <c r="P27" s="259"/>
    </row>
    <row r="28" spans="1:17" ht="11.25" customHeight="1" x14ac:dyDescent="0.2">
      <c r="A28" s="33" t="s">
        <v>32</v>
      </c>
      <c r="C28" s="34"/>
      <c r="D28" s="34"/>
      <c r="E28" s="34" t="s">
        <v>33</v>
      </c>
      <c r="F28" s="45"/>
      <c r="G28" s="8" t="s">
        <v>65</v>
      </c>
      <c r="H28" s="44" t="s">
        <v>65</v>
      </c>
      <c r="I28" s="44" t="s">
        <v>65</v>
      </c>
      <c r="J28" s="264" t="s">
        <v>65</v>
      </c>
      <c r="K28" s="264" t="s">
        <v>65</v>
      </c>
      <c r="L28" s="264" t="s">
        <v>65</v>
      </c>
      <c r="M28" s="264" t="s">
        <v>65</v>
      </c>
      <c r="N28" s="264" t="s">
        <v>65</v>
      </c>
      <c r="O28" s="43" t="s">
        <v>65</v>
      </c>
      <c r="P28" s="260" t="s">
        <v>32</v>
      </c>
    </row>
    <row r="29" spans="1:17" ht="11.25" customHeight="1" x14ac:dyDescent="0.2">
      <c r="A29" s="33" t="s">
        <v>34</v>
      </c>
      <c r="C29" s="34"/>
      <c r="D29" s="34"/>
      <c r="E29" s="34" t="s">
        <v>35</v>
      </c>
      <c r="F29" s="45"/>
      <c r="G29" s="8">
        <v>1336</v>
      </c>
      <c r="H29" s="44" t="s">
        <v>65</v>
      </c>
      <c r="I29" s="44">
        <v>1336</v>
      </c>
      <c r="J29" s="264" t="s">
        <v>65</v>
      </c>
      <c r="K29" s="264">
        <v>462</v>
      </c>
      <c r="L29" s="264">
        <v>874</v>
      </c>
      <c r="M29" s="264" t="s">
        <v>65</v>
      </c>
      <c r="N29" s="264" t="s">
        <v>65</v>
      </c>
      <c r="O29" s="43" t="s">
        <v>65</v>
      </c>
      <c r="P29" s="260" t="s">
        <v>34</v>
      </c>
    </row>
    <row r="30" spans="1:17" ht="11.25" customHeight="1" x14ac:dyDescent="0.2">
      <c r="A30" s="33" t="s">
        <v>36</v>
      </c>
      <c r="C30" s="34"/>
      <c r="D30" s="34"/>
      <c r="E30" s="34" t="s">
        <v>37</v>
      </c>
      <c r="F30" s="45"/>
      <c r="G30" s="8" t="s">
        <v>65</v>
      </c>
      <c r="H30" s="44" t="s">
        <v>65</v>
      </c>
      <c r="I30" s="44" t="s">
        <v>65</v>
      </c>
      <c r="J30" s="264" t="s">
        <v>65</v>
      </c>
      <c r="K30" s="264" t="s">
        <v>65</v>
      </c>
      <c r="L30" s="264" t="s">
        <v>65</v>
      </c>
      <c r="M30" s="264" t="s">
        <v>65</v>
      </c>
      <c r="N30" s="264" t="s">
        <v>65</v>
      </c>
      <c r="O30" s="43" t="s">
        <v>65</v>
      </c>
      <c r="P30" s="260" t="s">
        <v>36</v>
      </c>
    </row>
    <row r="31" spans="1:17" ht="11.25" customHeight="1" x14ac:dyDescent="0.2">
      <c r="A31" s="33" t="s">
        <v>38</v>
      </c>
      <c r="C31" s="34"/>
      <c r="D31" s="34"/>
      <c r="E31" s="34" t="s">
        <v>39</v>
      </c>
      <c r="F31" s="45"/>
      <c r="G31" s="8" t="s">
        <v>65</v>
      </c>
      <c r="H31" s="44" t="s">
        <v>65</v>
      </c>
      <c r="I31" s="44" t="s">
        <v>65</v>
      </c>
      <c r="J31" s="264" t="s">
        <v>65</v>
      </c>
      <c r="K31" s="264" t="s">
        <v>65</v>
      </c>
      <c r="L31" s="264" t="s">
        <v>65</v>
      </c>
      <c r="M31" s="264" t="s">
        <v>65</v>
      </c>
      <c r="N31" s="264" t="s">
        <v>65</v>
      </c>
      <c r="O31" s="43" t="s">
        <v>65</v>
      </c>
      <c r="P31" s="260" t="s">
        <v>38</v>
      </c>
    </row>
    <row r="32" spans="1:17" ht="11.25" customHeight="1" x14ac:dyDescent="0.2">
      <c r="A32" s="33" t="s">
        <v>40</v>
      </c>
      <c r="C32" s="34"/>
      <c r="D32" s="34"/>
      <c r="E32" s="34" t="s">
        <v>41</v>
      </c>
      <c r="F32" s="45"/>
      <c r="G32" s="8">
        <v>2404</v>
      </c>
      <c r="H32" s="44" t="s">
        <v>65</v>
      </c>
      <c r="I32" s="44" t="s">
        <v>65</v>
      </c>
      <c r="J32" s="264" t="s">
        <v>65</v>
      </c>
      <c r="K32" s="264" t="s">
        <v>65</v>
      </c>
      <c r="L32" s="264" t="s">
        <v>65</v>
      </c>
      <c r="M32" s="264" t="s">
        <v>65</v>
      </c>
      <c r="N32" s="264" t="s">
        <v>65</v>
      </c>
      <c r="O32" s="44">
        <v>2404</v>
      </c>
      <c r="P32" s="260" t="s">
        <v>40</v>
      </c>
    </row>
    <row r="33" spans="1:16" ht="11.25" customHeight="1" x14ac:dyDescent="0.2">
      <c r="A33" s="33" t="s">
        <v>42</v>
      </c>
      <c r="E33" s="34" t="s">
        <v>43</v>
      </c>
      <c r="F33" s="45"/>
      <c r="G33" s="46"/>
      <c r="H33" s="46"/>
      <c r="I33" s="46"/>
      <c r="J33" s="46"/>
      <c r="K33" s="46"/>
      <c r="L33" s="46"/>
      <c r="M33" s="46"/>
      <c r="N33" s="46"/>
      <c r="O33" s="46"/>
      <c r="P33" s="260"/>
    </row>
    <row r="34" spans="1:16" ht="11.25" customHeight="1" x14ac:dyDescent="0.2">
      <c r="A34" s="33"/>
      <c r="E34" s="34" t="s">
        <v>70</v>
      </c>
      <c r="F34" s="45"/>
      <c r="G34" s="8">
        <v>3064089</v>
      </c>
      <c r="H34" s="44">
        <v>3064000</v>
      </c>
      <c r="I34" s="44">
        <v>89</v>
      </c>
      <c r="J34" s="264" t="s">
        <v>65</v>
      </c>
      <c r="K34" s="264">
        <v>89</v>
      </c>
      <c r="L34" s="264" t="s">
        <v>65</v>
      </c>
      <c r="M34" s="264" t="s">
        <v>65</v>
      </c>
      <c r="N34" s="264" t="s">
        <v>65</v>
      </c>
      <c r="O34" s="43" t="s">
        <v>65</v>
      </c>
      <c r="P34" s="260" t="s">
        <v>42</v>
      </c>
    </row>
    <row r="35" spans="1:16" ht="11.25" customHeight="1" x14ac:dyDescent="0.2">
      <c r="A35" s="33" t="s">
        <v>45</v>
      </c>
      <c r="E35" s="34" t="s">
        <v>46</v>
      </c>
      <c r="F35" s="45"/>
      <c r="G35" s="8" t="s">
        <v>65</v>
      </c>
      <c r="H35" s="44"/>
      <c r="I35" s="44" t="s">
        <v>65</v>
      </c>
      <c r="J35" s="264" t="s">
        <v>65</v>
      </c>
      <c r="K35" s="264" t="s">
        <v>65</v>
      </c>
      <c r="L35" s="264" t="s">
        <v>65</v>
      </c>
      <c r="M35" s="264" t="s">
        <v>65</v>
      </c>
      <c r="N35" s="264" t="s">
        <v>65</v>
      </c>
      <c r="O35" s="43" t="s">
        <v>65</v>
      </c>
      <c r="P35" s="260" t="s">
        <v>45</v>
      </c>
    </row>
    <row r="36" spans="1:16" ht="22.5" customHeight="1" x14ac:dyDescent="0.2">
      <c r="A36" s="33" t="s">
        <v>47</v>
      </c>
      <c r="C36" s="20" t="s">
        <v>48</v>
      </c>
      <c r="E36" s="34"/>
      <c r="F36" s="45"/>
      <c r="G36" s="8">
        <v>2017313</v>
      </c>
      <c r="H36" s="44">
        <v>10155</v>
      </c>
      <c r="I36" s="44">
        <v>155771</v>
      </c>
      <c r="J36" s="264">
        <v>48232</v>
      </c>
      <c r="K36" s="264">
        <v>83672</v>
      </c>
      <c r="L36" s="264">
        <v>23641</v>
      </c>
      <c r="M36" s="264">
        <v>23</v>
      </c>
      <c r="N36" s="264">
        <v>202</v>
      </c>
      <c r="O36" s="44">
        <v>1851387</v>
      </c>
      <c r="P36" s="260" t="s">
        <v>47</v>
      </c>
    </row>
    <row r="37" spans="1:16" ht="22.5" customHeight="1" x14ac:dyDescent="0.2">
      <c r="A37" s="33" t="s">
        <v>49</v>
      </c>
      <c r="C37" s="20" t="s">
        <v>50</v>
      </c>
      <c r="E37" s="34"/>
      <c r="F37" s="45"/>
      <c r="G37" s="8">
        <v>12084</v>
      </c>
      <c r="H37" s="44" t="s">
        <v>65</v>
      </c>
      <c r="I37" s="44">
        <v>12084</v>
      </c>
      <c r="J37" s="264">
        <v>486</v>
      </c>
      <c r="K37" s="264">
        <v>10797</v>
      </c>
      <c r="L37" s="264">
        <v>800</v>
      </c>
      <c r="M37" s="264" t="s">
        <v>65</v>
      </c>
      <c r="N37" s="264" t="s">
        <v>65</v>
      </c>
      <c r="O37" s="43" t="s">
        <v>65</v>
      </c>
      <c r="P37" s="260" t="s">
        <v>49</v>
      </c>
    </row>
    <row r="38" spans="1:16" ht="11.25" customHeight="1" x14ac:dyDescent="0.2">
      <c r="D38" s="20" t="s">
        <v>4</v>
      </c>
      <c r="F38" s="45"/>
      <c r="G38" s="8"/>
      <c r="H38" s="8"/>
      <c r="I38" s="8"/>
      <c r="J38" s="8"/>
      <c r="K38" s="8"/>
      <c r="L38" s="8"/>
      <c r="M38" s="8"/>
      <c r="N38" s="8"/>
      <c r="O38" s="43"/>
      <c r="P38" s="259"/>
    </row>
    <row r="39" spans="1:16" ht="11.25" customHeight="1" x14ac:dyDescent="0.2">
      <c r="A39" s="33" t="s">
        <v>51</v>
      </c>
      <c r="D39" s="20" t="s">
        <v>52</v>
      </c>
      <c r="E39" s="34"/>
      <c r="F39" s="45"/>
      <c r="G39" s="8">
        <v>720</v>
      </c>
      <c r="H39" s="44" t="s">
        <v>65</v>
      </c>
      <c r="I39" s="44">
        <v>720</v>
      </c>
      <c r="J39" s="264">
        <v>75</v>
      </c>
      <c r="K39" s="264">
        <v>335</v>
      </c>
      <c r="L39" s="264">
        <v>310</v>
      </c>
      <c r="M39" s="264" t="s">
        <v>65</v>
      </c>
      <c r="N39" s="264" t="s">
        <v>65</v>
      </c>
      <c r="O39" s="43" t="s">
        <v>65</v>
      </c>
      <c r="P39" s="260" t="s">
        <v>51</v>
      </c>
    </row>
    <row r="40" spans="1:16" ht="11.25" customHeight="1" x14ac:dyDescent="0.2">
      <c r="A40" s="33" t="s">
        <v>53</v>
      </c>
      <c r="D40" s="20" t="s">
        <v>54</v>
      </c>
      <c r="E40" s="34"/>
      <c r="F40" s="45"/>
      <c r="G40" s="8">
        <v>1655</v>
      </c>
      <c r="H40" s="44" t="s">
        <v>65</v>
      </c>
      <c r="I40" s="44">
        <v>1655</v>
      </c>
      <c r="J40" s="264" t="s">
        <v>65</v>
      </c>
      <c r="K40" s="264">
        <v>1270</v>
      </c>
      <c r="L40" s="264">
        <v>385</v>
      </c>
      <c r="M40" s="264" t="s">
        <v>65</v>
      </c>
      <c r="N40" s="264" t="s">
        <v>65</v>
      </c>
      <c r="O40" s="43" t="s">
        <v>65</v>
      </c>
      <c r="P40" s="260" t="s">
        <v>53</v>
      </c>
    </row>
    <row r="41" spans="1:16" ht="11.25" customHeight="1" x14ac:dyDescent="0.2">
      <c r="A41" s="33" t="s">
        <v>55</v>
      </c>
      <c r="D41" s="20" t="s">
        <v>56</v>
      </c>
      <c r="E41" s="34"/>
      <c r="F41" s="45"/>
      <c r="G41" s="8">
        <v>9708</v>
      </c>
      <c r="H41" s="44" t="s">
        <v>65</v>
      </c>
      <c r="I41" s="44">
        <v>9708</v>
      </c>
      <c r="J41" s="264">
        <v>411</v>
      </c>
      <c r="K41" s="264">
        <v>9192</v>
      </c>
      <c r="L41" s="264">
        <v>105</v>
      </c>
      <c r="M41" s="264" t="s">
        <v>65</v>
      </c>
      <c r="N41" s="264" t="s">
        <v>65</v>
      </c>
      <c r="O41" s="43" t="s">
        <v>65</v>
      </c>
      <c r="P41" s="260" t="s">
        <v>55</v>
      </c>
    </row>
    <row r="42" spans="1:16" ht="11.25" customHeight="1" x14ac:dyDescent="0.2">
      <c r="A42" s="33" t="s">
        <v>57</v>
      </c>
      <c r="B42" s="20" t="s">
        <v>58</v>
      </c>
      <c r="E42" s="34"/>
      <c r="F42" s="45"/>
      <c r="G42" s="8">
        <v>58705</v>
      </c>
      <c r="H42" s="44">
        <v>29506</v>
      </c>
      <c r="I42" s="44">
        <v>29199</v>
      </c>
      <c r="J42" s="264">
        <v>13767</v>
      </c>
      <c r="K42" s="264">
        <v>5332</v>
      </c>
      <c r="L42" s="264">
        <v>10101</v>
      </c>
      <c r="M42" s="264" t="s">
        <v>65</v>
      </c>
      <c r="N42" s="264" t="s">
        <v>65</v>
      </c>
      <c r="O42" s="43" t="s">
        <v>65</v>
      </c>
      <c r="P42" s="260" t="s">
        <v>57</v>
      </c>
    </row>
    <row r="43" spans="1:16" ht="11.25" customHeight="1" x14ac:dyDescent="0.2">
      <c r="A43" s="33" t="s">
        <v>59</v>
      </c>
      <c r="B43" s="20" t="s">
        <v>60</v>
      </c>
      <c r="E43" s="34"/>
      <c r="F43" s="45"/>
      <c r="G43" s="46"/>
      <c r="H43" s="46"/>
      <c r="I43" s="46"/>
      <c r="J43" s="46"/>
      <c r="K43" s="46"/>
      <c r="L43" s="46"/>
      <c r="M43" s="46"/>
      <c r="N43" s="46"/>
      <c r="O43" s="46"/>
      <c r="P43" s="260"/>
    </row>
    <row r="44" spans="1:16" ht="11.25" customHeight="1" x14ac:dyDescent="0.2">
      <c r="A44" s="126"/>
      <c r="B44" s="37"/>
      <c r="C44" s="37"/>
      <c r="D44" s="38" t="s">
        <v>61</v>
      </c>
      <c r="E44" s="37"/>
      <c r="F44" s="45"/>
      <c r="G44" s="8">
        <v>35109</v>
      </c>
      <c r="H44" s="44">
        <v>18953</v>
      </c>
      <c r="I44" s="44">
        <v>16156</v>
      </c>
      <c r="J44" s="264">
        <v>9712</v>
      </c>
      <c r="K44" s="264">
        <v>4797</v>
      </c>
      <c r="L44" s="264">
        <v>1648</v>
      </c>
      <c r="M44" s="264" t="s">
        <v>65</v>
      </c>
      <c r="N44" s="264" t="s">
        <v>65</v>
      </c>
      <c r="O44" s="43" t="s">
        <v>65</v>
      </c>
      <c r="P44" s="260" t="s">
        <v>59</v>
      </c>
    </row>
    <row r="45" spans="1:16" ht="11.25" customHeight="1" x14ac:dyDescent="0.2">
      <c r="A45" s="126" t="s">
        <v>62</v>
      </c>
      <c r="B45" s="127" t="s">
        <v>63</v>
      </c>
      <c r="C45" s="127"/>
      <c r="D45" s="37"/>
      <c r="E45" s="37"/>
      <c r="F45" s="45"/>
      <c r="G45" s="8"/>
      <c r="H45" s="8"/>
      <c r="I45" s="8"/>
      <c r="J45" s="8"/>
      <c r="K45" s="8"/>
      <c r="L45" s="8"/>
      <c r="M45" s="8"/>
      <c r="N45" s="8"/>
      <c r="O45" s="8"/>
      <c r="P45" s="260"/>
    </row>
    <row r="46" spans="1:16" ht="11.25" customHeight="1" x14ac:dyDescent="0.2">
      <c r="A46" s="37"/>
      <c r="B46" s="37"/>
      <c r="C46" s="37"/>
      <c r="D46" s="37" t="s">
        <v>64</v>
      </c>
      <c r="E46" s="37"/>
      <c r="F46" s="45"/>
      <c r="G46" s="8">
        <v>2073072</v>
      </c>
      <c r="H46" s="44">
        <v>1174038</v>
      </c>
      <c r="I46" s="44">
        <v>899034</v>
      </c>
      <c r="J46" s="264">
        <v>654607</v>
      </c>
      <c r="K46" s="264">
        <v>232907</v>
      </c>
      <c r="L46" s="264">
        <v>11520</v>
      </c>
      <c r="M46" s="264" t="s">
        <v>65</v>
      </c>
      <c r="N46" s="264" t="s">
        <v>65</v>
      </c>
      <c r="O46" s="43" t="s">
        <v>65</v>
      </c>
      <c r="P46" s="260" t="s">
        <v>62</v>
      </c>
    </row>
    <row r="47" spans="1:16" ht="11.25" customHeight="1" x14ac:dyDescent="0.2">
      <c r="G47" s="8"/>
      <c r="H47" s="8"/>
      <c r="I47" s="8"/>
      <c r="J47" s="8"/>
      <c r="K47" s="8"/>
      <c r="L47" s="8"/>
      <c r="M47" s="8"/>
      <c r="N47" s="8"/>
      <c r="O47" s="8"/>
    </row>
    <row r="48" spans="1:16" ht="11.25" customHeight="1" x14ac:dyDescent="0.2">
      <c r="G48" s="17"/>
      <c r="H48" s="17"/>
      <c r="I48" s="17"/>
      <c r="J48" s="17"/>
      <c r="K48" s="17"/>
      <c r="L48" s="46"/>
      <c r="M48" s="46"/>
      <c r="N48" s="46"/>
      <c r="O48" s="46"/>
    </row>
    <row r="49" spans="6:15" ht="11.25" customHeight="1" x14ac:dyDescent="0.2">
      <c r="G49" s="46"/>
      <c r="H49" s="17"/>
      <c r="I49" s="46"/>
      <c r="J49" s="46"/>
      <c r="K49" s="46"/>
      <c r="L49" s="46"/>
      <c r="M49" s="46"/>
      <c r="N49" s="46"/>
      <c r="O49" s="46"/>
    </row>
    <row r="50" spans="6:15" ht="11.25" customHeight="1" x14ac:dyDescent="0.2">
      <c r="F50" s="67"/>
      <c r="G50" s="46"/>
      <c r="H50" s="17"/>
      <c r="I50" s="46"/>
      <c r="J50" s="46"/>
      <c r="K50" s="46"/>
      <c r="L50" s="46"/>
      <c r="M50" s="46"/>
      <c r="N50" s="46"/>
      <c r="O50" s="46"/>
    </row>
    <row r="51" spans="6:15" ht="11.25" customHeight="1" x14ac:dyDescent="0.2">
      <c r="G51" s="46"/>
      <c r="H51" s="17"/>
      <c r="I51" s="46"/>
      <c r="J51" s="46"/>
      <c r="K51" s="46"/>
      <c r="L51" s="46"/>
      <c r="M51" s="46"/>
      <c r="N51" s="46"/>
      <c r="O51" s="46"/>
    </row>
    <row r="52" spans="6:15" ht="11.25" customHeight="1" x14ac:dyDescent="0.2">
      <c r="G52" s="46"/>
      <c r="H52" s="17"/>
      <c r="I52" s="17"/>
      <c r="J52" s="46"/>
      <c r="K52" s="46"/>
      <c r="L52" s="46"/>
      <c r="M52" s="46"/>
      <c r="N52" s="46"/>
      <c r="O52" s="46"/>
    </row>
    <row r="53" spans="6:15" ht="11.25" customHeight="1" x14ac:dyDescent="0.2">
      <c r="H53" s="17"/>
    </row>
    <row r="54" spans="6:15" ht="11.25" customHeight="1" x14ac:dyDescent="0.2">
      <c r="H54" s="17"/>
    </row>
    <row r="55" spans="6:15" ht="11.25" customHeight="1" x14ac:dyDescent="0.2">
      <c r="H55" s="17"/>
    </row>
    <row r="56" spans="6:15" ht="11.25" customHeight="1" x14ac:dyDescent="0.2">
      <c r="H56" s="17"/>
    </row>
    <row r="57" spans="6:15" ht="11.25" customHeight="1" x14ac:dyDescent="0.2">
      <c r="H57" s="17"/>
    </row>
    <row r="58" spans="6:15" ht="11.25" customHeight="1" x14ac:dyDescent="0.2">
      <c r="H58" s="17"/>
    </row>
    <row r="59" spans="6:15" ht="11.25" customHeight="1" x14ac:dyDescent="0.2">
      <c r="H59" s="17"/>
    </row>
    <row r="60" spans="6:15" ht="11.25" customHeight="1" x14ac:dyDescent="0.2">
      <c r="H60" s="17"/>
    </row>
    <row r="61" spans="6:15" ht="11.25" customHeight="1" x14ac:dyDescent="0.2">
      <c r="H61" s="17"/>
    </row>
    <row r="62" spans="6:15" ht="11.25" customHeight="1" x14ac:dyDescent="0.2">
      <c r="H62" s="17"/>
    </row>
    <row r="63" spans="6:15" ht="11.25" customHeight="1" x14ac:dyDescent="0.2">
      <c r="H63" s="17"/>
    </row>
  </sheetData>
  <mergeCells count="14">
    <mergeCell ref="G10:O10"/>
    <mergeCell ref="B5:F10"/>
    <mergeCell ref="A5:A10"/>
    <mergeCell ref="P5:P10"/>
    <mergeCell ref="O5:O9"/>
    <mergeCell ref="J6:J9"/>
    <mergeCell ref="K6:K9"/>
    <mergeCell ref="L6:L9"/>
    <mergeCell ref="M6:M9"/>
    <mergeCell ref="N6:N9"/>
    <mergeCell ref="J5:N5"/>
    <mergeCell ref="G5:G9"/>
    <mergeCell ref="H5:H9"/>
    <mergeCell ref="I5:I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j/17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"/>
  <sheetViews>
    <sheetView showGridLines="0" zoomScaleNormal="100" zoomScaleSheetLayoutView="100" zoomScalePageLayoutView="90" workbookViewId="0"/>
  </sheetViews>
  <sheetFormatPr baseColWidth="10" defaultColWidth="11.42578125" defaultRowHeight="11.25" customHeight="1" x14ac:dyDescent="0.2"/>
  <cols>
    <col min="1" max="1" width="3.85546875" style="20" customWidth="1"/>
    <col min="2" max="2" width="38.5703125" style="213" customWidth="1"/>
    <col min="3" max="3" width="9.140625" style="213" customWidth="1"/>
    <col min="4" max="4" width="8.28515625" style="213" customWidth="1"/>
    <col min="5" max="5" width="13.42578125" style="213" customWidth="1"/>
    <col min="6" max="6" width="13.140625" style="213" customWidth="1"/>
    <col min="7" max="7" width="10" style="213" customWidth="1"/>
    <col min="8" max="8" width="11" style="244" customWidth="1"/>
    <col min="9" max="9" width="13.5703125" style="213" customWidth="1"/>
    <col min="10" max="11" width="14.85546875" style="213" customWidth="1"/>
    <col min="12" max="12" width="18.5703125" style="213" customWidth="1"/>
    <col min="13" max="13" width="16.5703125" style="213" customWidth="1"/>
    <col min="14" max="14" width="3.7109375" style="20" customWidth="1"/>
    <col min="15" max="16384" width="11.42578125" style="213"/>
  </cols>
  <sheetData>
    <row r="1" spans="1:14" ht="11.25" customHeight="1" x14ac:dyDescent="0.2">
      <c r="A1" s="61" t="s">
        <v>1473</v>
      </c>
    </row>
    <row r="3" spans="1:14" s="245" customFormat="1" ht="11.25" customHeight="1" x14ac:dyDescent="0.2">
      <c r="A3" s="245" t="s">
        <v>1601</v>
      </c>
      <c r="G3" s="246"/>
    </row>
    <row r="4" spans="1:14" s="245" customFormat="1" ht="11.25" customHeight="1" x14ac:dyDescent="0.2">
      <c r="A4" s="247" t="s">
        <v>1465</v>
      </c>
      <c r="B4" s="42"/>
      <c r="C4" s="248"/>
      <c r="D4" s="248"/>
      <c r="E4" s="249"/>
      <c r="G4" s="246"/>
      <c r="H4" s="247"/>
      <c r="N4" s="247"/>
    </row>
    <row r="6" spans="1:14" s="250" customFormat="1" ht="11.25" customHeight="1" x14ac:dyDescent="0.2">
      <c r="A6" s="344" t="s">
        <v>0</v>
      </c>
      <c r="B6" s="381" t="s">
        <v>1508</v>
      </c>
      <c r="C6" s="379" t="s">
        <v>1577</v>
      </c>
      <c r="D6" s="379"/>
      <c r="E6" s="390" t="s">
        <v>4</v>
      </c>
      <c r="F6" s="391"/>
      <c r="G6" s="392" t="s">
        <v>4</v>
      </c>
      <c r="H6" s="379"/>
      <c r="I6" s="379"/>
      <c r="J6" s="379"/>
      <c r="K6" s="379"/>
      <c r="L6" s="379" t="s">
        <v>1153</v>
      </c>
      <c r="M6" s="379" t="s">
        <v>1154</v>
      </c>
      <c r="N6" s="347" t="s">
        <v>0</v>
      </c>
    </row>
    <row r="7" spans="1:14" s="250" customFormat="1" ht="11.25" customHeight="1" x14ac:dyDescent="0.2">
      <c r="A7" s="345"/>
      <c r="B7" s="382"/>
      <c r="C7" s="380"/>
      <c r="D7" s="380"/>
      <c r="E7" s="380" t="s">
        <v>1155</v>
      </c>
      <c r="F7" s="251" t="s">
        <v>77</v>
      </c>
      <c r="G7" s="380" t="s">
        <v>1177</v>
      </c>
      <c r="H7" s="380" t="s">
        <v>1156</v>
      </c>
      <c r="I7" s="252" t="s">
        <v>77</v>
      </c>
      <c r="J7" s="380" t="s">
        <v>48</v>
      </c>
      <c r="K7" s="380" t="s">
        <v>50</v>
      </c>
      <c r="L7" s="380"/>
      <c r="M7" s="380"/>
      <c r="N7" s="349"/>
    </row>
    <row r="8" spans="1:14" s="250" customFormat="1" ht="11.25" customHeight="1" x14ac:dyDescent="0.2">
      <c r="A8" s="345"/>
      <c r="B8" s="382"/>
      <c r="C8" s="380"/>
      <c r="D8" s="380"/>
      <c r="E8" s="380"/>
      <c r="F8" s="384" t="s">
        <v>79</v>
      </c>
      <c r="G8" s="380"/>
      <c r="H8" s="380"/>
      <c r="I8" s="384" t="s">
        <v>79</v>
      </c>
      <c r="J8" s="380"/>
      <c r="K8" s="380"/>
      <c r="L8" s="380"/>
      <c r="M8" s="380"/>
      <c r="N8" s="349"/>
    </row>
    <row r="9" spans="1:14" s="250" customFormat="1" ht="11.25" customHeight="1" x14ac:dyDescent="0.2">
      <c r="A9" s="345"/>
      <c r="B9" s="382"/>
      <c r="C9" s="380"/>
      <c r="D9" s="380"/>
      <c r="E9" s="380"/>
      <c r="F9" s="388"/>
      <c r="G9" s="380"/>
      <c r="H9" s="380"/>
      <c r="I9" s="388"/>
      <c r="J9" s="380"/>
      <c r="K9" s="380"/>
      <c r="L9" s="380"/>
      <c r="M9" s="380"/>
      <c r="N9" s="349"/>
    </row>
    <row r="10" spans="1:14" s="250" customFormat="1" ht="11.25" customHeight="1" x14ac:dyDescent="0.2">
      <c r="A10" s="345"/>
      <c r="B10" s="382"/>
      <c r="C10" s="380"/>
      <c r="D10" s="380"/>
      <c r="E10" s="380"/>
      <c r="F10" s="388"/>
      <c r="G10" s="380"/>
      <c r="H10" s="380"/>
      <c r="I10" s="388"/>
      <c r="J10" s="380"/>
      <c r="K10" s="380"/>
      <c r="L10" s="380"/>
      <c r="M10" s="380"/>
      <c r="N10" s="349"/>
    </row>
    <row r="11" spans="1:14" s="250" customFormat="1" ht="11.25" customHeight="1" x14ac:dyDescent="0.2">
      <c r="A11" s="345"/>
      <c r="B11" s="382"/>
      <c r="C11" s="380"/>
      <c r="D11" s="380"/>
      <c r="E11" s="384"/>
      <c r="F11" s="389"/>
      <c r="G11" s="380"/>
      <c r="H11" s="380"/>
      <c r="I11" s="389"/>
      <c r="J11" s="380"/>
      <c r="K11" s="380"/>
      <c r="L11" s="384"/>
      <c r="M11" s="384"/>
      <c r="N11" s="349"/>
    </row>
    <row r="12" spans="1:14" s="250" customFormat="1" ht="11.25" customHeight="1" x14ac:dyDescent="0.2">
      <c r="A12" s="346"/>
      <c r="B12" s="383"/>
      <c r="C12" s="253" t="s">
        <v>74</v>
      </c>
      <c r="D12" s="254" t="s">
        <v>81</v>
      </c>
      <c r="E12" s="385" t="s">
        <v>74</v>
      </c>
      <c r="F12" s="386"/>
      <c r="G12" s="386"/>
      <c r="H12" s="386"/>
      <c r="I12" s="386"/>
      <c r="J12" s="386"/>
      <c r="K12" s="386"/>
      <c r="L12" s="386"/>
      <c r="M12" s="387"/>
      <c r="N12" s="351"/>
    </row>
    <row r="13" spans="1:14" s="245" customFormat="1" ht="22.5" customHeight="1" x14ac:dyDescent="0.2">
      <c r="A13" s="30" t="s">
        <v>10</v>
      </c>
      <c r="B13" s="234" t="s">
        <v>82</v>
      </c>
      <c r="C13" s="255">
        <v>784521</v>
      </c>
      <c r="D13" s="295">
        <v>573</v>
      </c>
      <c r="E13" s="255" t="s">
        <v>65</v>
      </c>
      <c r="F13" s="255" t="s">
        <v>65</v>
      </c>
      <c r="G13" s="256" t="s">
        <v>65</v>
      </c>
      <c r="H13" s="255">
        <v>735802</v>
      </c>
      <c r="I13" s="255">
        <v>735802</v>
      </c>
      <c r="J13" s="255">
        <v>48232</v>
      </c>
      <c r="K13" s="255">
        <v>486</v>
      </c>
      <c r="L13" s="255">
        <v>120316</v>
      </c>
      <c r="M13" s="255">
        <v>213021</v>
      </c>
      <c r="N13" s="257" t="s">
        <v>10</v>
      </c>
    </row>
    <row r="14" spans="1:14" ht="22.5" customHeight="1" x14ac:dyDescent="0.2">
      <c r="A14" s="33" t="s">
        <v>12</v>
      </c>
      <c r="B14" s="235" t="s">
        <v>73</v>
      </c>
      <c r="C14" s="56">
        <v>163216</v>
      </c>
      <c r="D14" s="296">
        <v>662</v>
      </c>
      <c r="E14" s="56" t="s">
        <v>65</v>
      </c>
      <c r="F14" s="56" t="s">
        <v>65</v>
      </c>
      <c r="G14" s="258" t="s">
        <v>65</v>
      </c>
      <c r="H14" s="56">
        <v>155615</v>
      </c>
      <c r="I14" s="56">
        <v>155615</v>
      </c>
      <c r="J14" s="56">
        <v>7526</v>
      </c>
      <c r="K14" s="56">
        <v>75</v>
      </c>
      <c r="L14" s="56" t="s">
        <v>65</v>
      </c>
      <c r="M14" s="56">
        <v>46719</v>
      </c>
      <c r="N14" s="259" t="s">
        <v>12</v>
      </c>
    </row>
    <row r="15" spans="1:14" ht="11.25" customHeight="1" x14ac:dyDescent="0.2">
      <c r="A15" s="33" t="s">
        <v>14</v>
      </c>
      <c r="B15" s="235" t="s">
        <v>72</v>
      </c>
      <c r="C15" s="56">
        <v>30673</v>
      </c>
      <c r="D15" s="296">
        <v>56</v>
      </c>
      <c r="E15" s="56" t="s">
        <v>65</v>
      </c>
      <c r="F15" s="56" t="s">
        <v>65</v>
      </c>
      <c r="G15" s="258" t="s">
        <v>65</v>
      </c>
      <c r="H15" s="56" t="s">
        <v>65</v>
      </c>
      <c r="I15" s="56" t="s">
        <v>65</v>
      </c>
      <c r="J15" s="56">
        <v>30673</v>
      </c>
      <c r="K15" s="56" t="s">
        <v>65</v>
      </c>
      <c r="L15" s="56" t="s">
        <v>65</v>
      </c>
      <c r="M15" s="56" t="s">
        <v>65</v>
      </c>
      <c r="N15" s="260" t="s">
        <v>14</v>
      </c>
    </row>
    <row r="16" spans="1:14" ht="11.25" customHeight="1" x14ac:dyDescent="0.2">
      <c r="A16" s="33" t="s">
        <v>16</v>
      </c>
      <c r="B16" s="235" t="s">
        <v>71</v>
      </c>
      <c r="C16" s="56">
        <v>590632</v>
      </c>
      <c r="D16" s="296">
        <v>1027</v>
      </c>
      <c r="E16" s="56" t="s">
        <v>65</v>
      </c>
      <c r="F16" s="56" t="s">
        <v>65</v>
      </c>
      <c r="G16" s="258" t="s">
        <v>65</v>
      </c>
      <c r="H16" s="56">
        <v>580188</v>
      </c>
      <c r="I16" s="56">
        <v>580188</v>
      </c>
      <c r="J16" s="56">
        <v>10033</v>
      </c>
      <c r="K16" s="56">
        <v>411</v>
      </c>
      <c r="L16" s="56">
        <v>120316</v>
      </c>
      <c r="M16" s="56">
        <v>166302</v>
      </c>
      <c r="N16" s="259" t="s">
        <v>16</v>
      </c>
    </row>
    <row r="17" spans="1:14" s="245" customFormat="1" ht="22.5" customHeight="1" x14ac:dyDescent="0.2">
      <c r="A17" s="30" t="s">
        <v>18</v>
      </c>
      <c r="B17" s="236" t="s">
        <v>67</v>
      </c>
      <c r="C17" s="255">
        <v>523626</v>
      </c>
      <c r="D17" s="295">
        <v>193</v>
      </c>
      <c r="E17" s="255">
        <v>63952</v>
      </c>
      <c r="F17" s="255">
        <v>63952</v>
      </c>
      <c r="G17" s="256" t="s">
        <v>65</v>
      </c>
      <c r="H17" s="255">
        <v>435233</v>
      </c>
      <c r="I17" s="255">
        <v>434359</v>
      </c>
      <c r="J17" s="255">
        <v>23641</v>
      </c>
      <c r="K17" s="255">
        <v>800</v>
      </c>
      <c r="L17" s="255">
        <v>47344</v>
      </c>
      <c r="M17" s="255">
        <v>42571</v>
      </c>
      <c r="N17" s="261" t="s">
        <v>18</v>
      </c>
    </row>
    <row r="18" spans="1:14" ht="22.5" customHeight="1" x14ac:dyDescent="0.2">
      <c r="A18" s="33" t="s">
        <v>20</v>
      </c>
      <c r="B18" s="235" t="s">
        <v>93</v>
      </c>
      <c r="C18" s="56">
        <v>68224</v>
      </c>
      <c r="D18" s="296">
        <v>199</v>
      </c>
      <c r="E18" s="56" t="s">
        <v>65</v>
      </c>
      <c r="F18" s="56" t="s">
        <v>65</v>
      </c>
      <c r="G18" s="258" t="s">
        <v>65</v>
      </c>
      <c r="H18" s="56">
        <v>66175</v>
      </c>
      <c r="I18" s="56">
        <v>66175</v>
      </c>
      <c r="J18" s="56">
        <v>1664</v>
      </c>
      <c r="K18" s="56">
        <v>385</v>
      </c>
      <c r="L18" s="56">
        <v>6600</v>
      </c>
      <c r="M18" s="56">
        <v>6779</v>
      </c>
      <c r="N18" s="260" t="s">
        <v>20</v>
      </c>
    </row>
    <row r="19" spans="1:14" ht="11.25" customHeight="1" x14ac:dyDescent="0.2">
      <c r="A19" s="33" t="s">
        <v>22</v>
      </c>
      <c r="B19" s="235" t="s">
        <v>94</v>
      </c>
      <c r="C19" s="56">
        <v>12313</v>
      </c>
      <c r="D19" s="296">
        <v>40</v>
      </c>
      <c r="E19" s="56" t="s">
        <v>65</v>
      </c>
      <c r="F19" s="56" t="s">
        <v>65</v>
      </c>
      <c r="G19" s="258" t="s">
        <v>65</v>
      </c>
      <c r="H19" s="56">
        <v>11388</v>
      </c>
      <c r="I19" s="56">
        <v>11388</v>
      </c>
      <c r="J19" s="56">
        <v>925</v>
      </c>
      <c r="K19" s="56" t="s">
        <v>65</v>
      </c>
      <c r="L19" s="56">
        <v>383</v>
      </c>
      <c r="M19" s="56">
        <v>2382</v>
      </c>
      <c r="N19" s="260" t="s">
        <v>22</v>
      </c>
    </row>
    <row r="20" spans="1:14" ht="11.25" customHeight="1" x14ac:dyDescent="0.2">
      <c r="A20" s="33" t="s">
        <v>24</v>
      </c>
      <c r="B20" s="235" t="s">
        <v>95</v>
      </c>
      <c r="C20" s="56">
        <v>50324</v>
      </c>
      <c r="D20" s="296">
        <v>219</v>
      </c>
      <c r="E20" s="56" t="s">
        <v>65</v>
      </c>
      <c r="F20" s="56" t="s">
        <v>65</v>
      </c>
      <c r="G20" s="258" t="s">
        <v>65</v>
      </c>
      <c r="H20" s="56">
        <v>49001</v>
      </c>
      <c r="I20" s="56">
        <v>49001</v>
      </c>
      <c r="J20" s="56">
        <v>1323</v>
      </c>
      <c r="K20" s="56" t="s">
        <v>65</v>
      </c>
      <c r="L20" s="56" t="s">
        <v>65</v>
      </c>
      <c r="M20" s="56">
        <v>5633</v>
      </c>
      <c r="N20" s="259" t="s">
        <v>24</v>
      </c>
    </row>
    <row r="21" spans="1:14" ht="11.25" customHeight="1" x14ac:dyDescent="0.2">
      <c r="A21" s="33" t="s">
        <v>26</v>
      </c>
      <c r="B21" s="235" t="s">
        <v>96</v>
      </c>
      <c r="C21" s="56">
        <v>19174</v>
      </c>
      <c r="D21" s="296">
        <v>60</v>
      </c>
      <c r="E21" s="56" t="s">
        <v>65</v>
      </c>
      <c r="F21" s="56" t="s">
        <v>65</v>
      </c>
      <c r="G21" s="258" t="s">
        <v>65</v>
      </c>
      <c r="H21" s="56">
        <v>16786</v>
      </c>
      <c r="I21" s="56">
        <v>16786</v>
      </c>
      <c r="J21" s="56">
        <v>2388</v>
      </c>
      <c r="K21" s="56" t="s">
        <v>65</v>
      </c>
      <c r="L21" s="56">
        <v>2068</v>
      </c>
      <c r="M21" s="56">
        <v>2691</v>
      </c>
      <c r="N21" s="260" t="s">
        <v>26</v>
      </c>
    </row>
    <row r="22" spans="1:14" ht="11.25" customHeight="1" x14ac:dyDescent="0.2">
      <c r="A22" s="33" t="s">
        <v>28</v>
      </c>
      <c r="B22" s="235" t="s">
        <v>97</v>
      </c>
      <c r="C22" s="56">
        <v>36585</v>
      </c>
      <c r="D22" s="296">
        <v>121</v>
      </c>
      <c r="E22" s="56" t="s">
        <v>65</v>
      </c>
      <c r="F22" s="56" t="s">
        <v>65</v>
      </c>
      <c r="G22" s="258" t="s">
        <v>65</v>
      </c>
      <c r="H22" s="56">
        <v>33032</v>
      </c>
      <c r="I22" s="56">
        <v>33032</v>
      </c>
      <c r="J22" s="56">
        <v>3553</v>
      </c>
      <c r="K22" s="56" t="s">
        <v>65</v>
      </c>
      <c r="L22" s="56" t="s">
        <v>65</v>
      </c>
      <c r="M22" s="56">
        <v>1671</v>
      </c>
      <c r="N22" s="260" t="s">
        <v>28</v>
      </c>
    </row>
    <row r="23" spans="1:14" ht="11.25" customHeight="1" x14ac:dyDescent="0.2">
      <c r="A23" s="33" t="s">
        <v>30</v>
      </c>
      <c r="B23" s="235" t="s">
        <v>98</v>
      </c>
      <c r="C23" s="56">
        <v>87328</v>
      </c>
      <c r="D23" s="296">
        <v>339</v>
      </c>
      <c r="E23" s="56">
        <v>33000</v>
      </c>
      <c r="F23" s="56">
        <v>33000</v>
      </c>
      <c r="G23" s="258" t="s">
        <v>65</v>
      </c>
      <c r="H23" s="56">
        <v>52055</v>
      </c>
      <c r="I23" s="56">
        <v>52055</v>
      </c>
      <c r="J23" s="56">
        <v>2273</v>
      </c>
      <c r="K23" s="56" t="s">
        <v>65</v>
      </c>
      <c r="L23" s="56">
        <v>18500</v>
      </c>
      <c r="M23" s="56">
        <v>3918</v>
      </c>
      <c r="N23" s="260" t="s">
        <v>30</v>
      </c>
    </row>
    <row r="24" spans="1:14" ht="11.25" customHeight="1" x14ac:dyDescent="0.2">
      <c r="A24" s="33" t="s">
        <v>32</v>
      </c>
      <c r="B24" s="235" t="s">
        <v>99</v>
      </c>
      <c r="C24" s="56">
        <v>25165</v>
      </c>
      <c r="D24" s="296">
        <v>103</v>
      </c>
      <c r="E24" s="56" t="s">
        <v>65</v>
      </c>
      <c r="F24" s="56" t="s">
        <v>65</v>
      </c>
      <c r="G24" s="258" t="s">
        <v>65</v>
      </c>
      <c r="H24" s="56">
        <v>21778</v>
      </c>
      <c r="I24" s="56">
        <v>21778</v>
      </c>
      <c r="J24" s="56">
        <v>3387</v>
      </c>
      <c r="K24" s="56" t="s">
        <v>65</v>
      </c>
      <c r="L24" s="56" t="s">
        <v>65</v>
      </c>
      <c r="M24" s="56">
        <v>3599</v>
      </c>
      <c r="N24" s="260" t="s">
        <v>32</v>
      </c>
    </row>
    <row r="25" spans="1:14" ht="11.25" customHeight="1" x14ac:dyDescent="0.2">
      <c r="A25" s="33" t="s">
        <v>34</v>
      </c>
      <c r="B25" s="235" t="s">
        <v>1535</v>
      </c>
      <c r="C25" s="56">
        <v>55739</v>
      </c>
      <c r="D25" s="296">
        <v>227</v>
      </c>
      <c r="E25" s="56">
        <v>10152</v>
      </c>
      <c r="F25" s="56">
        <v>10152</v>
      </c>
      <c r="G25" s="258" t="s">
        <v>65</v>
      </c>
      <c r="H25" s="56">
        <v>43366</v>
      </c>
      <c r="I25" s="56">
        <v>43366</v>
      </c>
      <c r="J25" s="56">
        <v>2221</v>
      </c>
      <c r="K25" s="56" t="s">
        <v>65</v>
      </c>
      <c r="L25" s="56">
        <v>15330</v>
      </c>
      <c r="M25" s="56">
        <v>7146</v>
      </c>
      <c r="N25" s="260" t="s">
        <v>34</v>
      </c>
    </row>
    <row r="26" spans="1:14" ht="11.25" customHeight="1" x14ac:dyDescent="0.2">
      <c r="A26" s="33" t="s">
        <v>36</v>
      </c>
      <c r="B26" s="235" t="s">
        <v>100</v>
      </c>
      <c r="C26" s="56">
        <v>42310</v>
      </c>
      <c r="D26" s="296">
        <v>164</v>
      </c>
      <c r="E26" s="56" t="s">
        <v>65</v>
      </c>
      <c r="F26" s="56" t="s">
        <v>65</v>
      </c>
      <c r="G26" s="258" t="s">
        <v>65</v>
      </c>
      <c r="H26" s="56">
        <v>39742</v>
      </c>
      <c r="I26" s="56">
        <v>39742</v>
      </c>
      <c r="J26" s="56">
        <v>2259</v>
      </c>
      <c r="K26" s="56">
        <v>310</v>
      </c>
      <c r="L26" s="56">
        <v>3659</v>
      </c>
      <c r="M26" s="56">
        <v>6909</v>
      </c>
      <c r="N26" s="259" t="s">
        <v>36</v>
      </c>
    </row>
    <row r="27" spans="1:14" ht="11.25" customHeight="1" x14ac:dyDescent="0.2">
      <c r="A27" s="33" t="s">
        <v>38</v>
      </c>
      <c r="B27" s="235" t="s">
        <v>101</v>
      </c>
      <c r="C27" s="56">
        <v>126465</v>
      </c>
      <c r="D27" s="296">
        <v>639</v>
      </c>
      <c r="E27" s="56">
        <v>20800</v>
      </c>
      <c r="F27" s="56">
        <v>20800</v>
      </c>
      <c r="G27" s="258" t="s">
        <v>65</v>
      </c>
      <c r="H27" s="56">
        <v>101912</v>
      </c>
      <c r="I27" s="56">
        <v>101038</v>
      </c>
      <c r="J27" s="56">
        <v>3648</v>
      </c>
      <c r="K27" s="56">
        <v>105</v>
      </c>
      <c r="L27" s="56">
        <v>805</v>
      </c>
      <c r="M27" s="56">
        <v>1843</v>
      </c>
      <c r="N27" s="260" t="s">
        <v>38</v>
      </c>
    </row>
    <row r="28" spans="1:14" s="245" customFormat="1" ht="22.5" customHeight="1" x14ac:dyDescent="0.2">
      <c r="A28" s="30" t="s">
        <v>40</v>
      </c>
      <c r="B28" s="236" t="s">
        <v>83</v>
      </c>
      <c r="C28" s="255">
        <v>49</v>
      </c>
      <c r="D28" s="297">
        <v>1</v>
      </c>
      <c r="E28" s="255" t="s">
        <v>65</v>
      </c>
      <c r="F28" s="255" t="s">
        <v>65</v>
      </c>
      <c r="G28" s="256" t="s">
        <v>65</v>
      </c>
      <c r="H28" s="255">
        <v>26</v>
      </c>
      <c r="I28" s="255">
        <v>26</v>
      </c>
      <c r="J28" s="255">
        <v>23</v>
      </c>
      <c r="K28" s="255" t="s">
        <v>65</v>
      </c>
      <c r="L28" s="255" t="s">
        <v>65</v>
      </c>
      <c r="M28" s="255">
        <v>8</v>
      </c>
      <c r="N28" s="261" t="s">
        <v>40</v>
      </c>
    </row>
    <row r="29" spans="1:14" ht="22.5" customHeight="1" x14ac:dyDescent="0.2">
      <c r="A29" s="33" t="s">
        <v>42</v>
      </c>
      <c r="B29" s="235" t="s">
        <v>89</v>
      </c>
      <c r="C29" s="56">
        <v>7</v>
      </c>
      <c r="D29" s="296">
        <v>2</v>
      </c>
      <c r="E29" s="56" t="s">
        <v>65</v>
      </c>
      <c r="F29" s="56" t="s">
        <v>65</v>
      </c>
      <c r="G29" s="258" t="s">
        <v>65</v>
      </c>
      <c r="H29" s="56" t="s">
        <v>65</v>
      </c>
      <c r="I29" s="56" t="s">
        <v>65</v>
      </c>
      <c r="J29" s="56">
        <v>7</v>
      </c>
      <c r="K29" s="56" t="s">
        <v>65</v>
      </c>
      <c r="L29" s="56" t="s">
        <v>65</v>
      </c>
      <c r="M29" s="56" t="s">
        <v>65</v>
      </c>
      <c r="N29" s="259" t="s">
        <v>42</v>
      </c>
    </row>
    <row r="30" spans="1:14" ht="11.25" customHeight="1" x14ac:dyDescent="0.2">
      <c r="A30" s="33" t="s">
        <v>45</v>
      </c>
      <c r="B30" s="235" t="s">
        <v>90</v>
      </c>
      <c r="C30" s="56">
        <v>3</v>
      </c>
      <c r="D30" s="296">
        <v>1</v>
      </c>
      <c r="E30" s="56" t="s">
        <v>65</v>
      </c>
      <c r="F30" s="56" t="s">
        <v>65</v>
      </c>
      <c r="G30" s="258" t="s">
        <v>65</v>
      </c>
      <c r="H30" s="56" t="s">
        <v>65</v>
      </c>
      <c r="I30" s="56" t="s">
        <v>65</v>
      </c>
      <c r="J30" s="56">
        <v>3</v>
      </c>
      <c r="K30" s="56" t="s">
        <v>65</v>
      </c>
      <c r="L30" s="56" t="s">
        <v>65</v>
      </c>
      <c r="M30" s="56" t="s">
        <v>65</v>
      </c>
      <c r="N30" s="260" t="s">
        <v>45</v>
      </c>
    </row>
    <row r="31" spans="1:14" ht="11.25" customHeight="1" x14ac:dyDescent="0.2">
      <c r="A31" s="33" t="s">
        <v>47</v>
      </c>
      <c r="B31" s="235" t="s">
        <v>1159</v>
      </c>
      <c r="C31" s="56">
        <v>3</v>
      </c>
      <c r="D31" s="296">
        <v>0</v>
      </c>
      <c r="E31" s="56" t="s">
        <v>65</v>
      </c>
      <c r="F31" s="56" t="s">
        <v>65</v>
      </c>
      <c r="G31" s="258" t="s">
        <v>65</v>
      </c>
      <c r="H31" s="56" t="s">
        <v>65</v>
      </c>
      <c r="I31" s="56" t="s">
        <v>65</v>
      </c>
      <c r="J31" s="56">
        <v>3</v>
      </c>
      <c r="K31" s="56" t="s">
        <v>65</v>
      </c>
      <c r="L31" s="56" t="s">
        <v>65</v>
      </c>
      <c r="M31" s="56" t="s">
        <v>65</v>
      </c>
      <c r="N31" s="260" t="s">
        <v>47</v>
      </c>
    </row>
    <row r="32" spans="1:14" ht="11.25" customHeight="1" x14ac:dyDescent="0.2">
      <c r="A32" s="33" t="s">
        <v>49</v>
      </c>
      <c r="B32" s="235" t="s">
        <v>91</v>
      </c>
      <c r="C32" s="56" t="s">
        <v>65</v>
      </c>
      <c r="D32" s="296" t="s">
        <v>65</v>
      </c>
      <c r="E32" s="56" t="s">
        <v>65</v>
      </c>
      <c r="F32" s="258" t="s">
        <v>65</v>
      </c>
      <c r="G32" s="258" t="s">
        <v>65</v>
      </c>
      <c r="H32" s="56" t="s">
        <v>65</v>
      </c>
      <c r="I32" s="56" t="s">
        <v>65</v>
      </c>
      <c r="J32" s="56" t="s">
        <v>65</v>
      </c>
      <c r="K32" s="56" t="s">
        <v>65</v>
      </c>
      <c r="L32" s="56" t="s">
        <v>65</v>
      </c>
      <c r="M32" s="56" t="s">
        <v>65</v>
      </c>
      <c r="N32" s="260" t="s">
        <v>49</v>
      </c>
    </row>
    <row r="33" spans="1:14" ht="11.25" customHeight="1" x14ac:dyDescent="0.2">
      <c r="A33" s="33" t="s">
        <v>51</v>
      </c>
      <c r="B33" s="235" t="s">
        <v>1157</v>
      </c>
      <c r="C33" s="56">
        <v>29</v>
      </c>
      <c r="D33" s="296">
        <v>3</v>
      </c>
      <c r="E33" s="56" t="s">
        <v>65</v>
      </c>
      <c r="F33" s="56" t="s">
        <v>65</v>
      </c>
      <c r="G33" s="258" t="s">
        <v>65</v>
      </c>
      <c r="H33" s="56">
        <v>26</v>
      </c>
      <c r="I33" s="56">
        <v>26</v>
      </c>
      <c r="J33" s="56">
        <v>3</v>
      </c>
      <c r="K33" s="56" t="s">
        <v>65</v>
      </c>
      <c r="L33" s="56" t="s">
        <v>65</v>
      </c>
      <c r="M33" s="56">
        <v>8</v>
      </c>
      <c r="N33" s="260" t="s">
        <v>51</v>
      </c>
    </row>
    <row r="34" spans="1:14" ht="11.25" customHeight="1" x14ac:dyDescent="0.2">
      <c r="A34" s="33" t="s">
        <v>53</v>
      </c>
      <c r="B34" s="235" t="s">
        <v>1158</v>
      </c>
      <c r="C34" s="56">
        <v>8</v>
      </c>
      <c r="D34" s="296">
        <v>1</v>
      </c>
      <c r="E34" s="56" t="s">
        <v>65</v>
      </c>
      <c r="F34" s="56" t="s">
        <v>65</v>
      </c>
      <c r="G34" s="258" t="s">
        <v>65</v>
      </c>
      <c r="H34" s="56" t="s">
        <v>65</v>
      </c>
      <c r="I34" s="56" t="s">
        <v>65</v>
      </c>
      <c r="J34" s="56">
        <v>8</v>
      </c>
      <c r="K34" s="56" t="s">
        <v>65</v>
      </c>
      <c r="L34" s="56" t="s">
        <v>65</v>
      </c>
      <c r="M34" s="56" t="s">
        <v>65</v>
      </c>
      <c r="N34" s="260" t="s">
        <v>53</v>
      </c>
    </row>
    <row r="35" spans="1:14" s="245" customFormat="1" ht="22.5" customHeight="1" x14ac:dyDescent="0.2">
      <c r="A35" s="30" t="s">
        <v>55</v>
      </c>
      <c r="B35" s="236" t="s">
        <v>92</v>
      </c>
      <c r="C35" s="255">
        <v>10237</v>
      </c>
      <c r="D35" s="295">
        <v>3</v>
      </c>
      <c r="E35" s="255">
        <v>10034</v>
      </c>
      <c r="F35" s="255">
        <v>10034</v>
      </c>
      <c r="G35" s="256" t="s">
        <v>65</v>
      </c>
      <c r="H35" s="255" t="s">
        <v>65</v>
      </c>
      <c r="I35" s="255" t="s">
        <v>65</v>
      </c>
      <c r="J35" s="255">
        <v>202</v>
      </c>
      <c r="K35" s="255" t="s">
        <v>65</v>
      </c>
      <c r="L35" s="255" t="s">
        <v>65</v>
      </c>
      <c r="M35" s="255" t="s">
        <v>65</v>
      </c>
      <c r="N35" s="261" t="s">
        <v>55</v>
      </c>
    </row>
    <row r="36" spans="1:14" s="245" customFormat="1" ht="22.5" customHeight="1" x14ac:dyDescent="0.2">
      <c r="A36" s="30" t="s">
        <v>57</v>
      </c>
      <c r="B36" s="236" t="s">
        <v>1598</v>
      </c>
      <c r="C36" s="255">
        <v>2797130</v>
      </c>
      <c r="D36" s="295">
        <v>686</v>
      </c>
      <c r="E36" s="255">
        <v>122163</v>
      </c>
      <c r="F36" s="255">
        <v>121263</v>
      </c>
      <c r="G36" s="256" t="s">
        <v>65</v>
      </c>
      <c r="H36" s="255">
        <v>2507113</v>
      </c>
      <c r="I36" s="255">
        <v>2505688</v>
      </c>
      <c r="J36" s="255">
        <v>155771</v>
      </c>
      <c r="K36" s="255">
        <v>12084</v>
      </c>
      <c r="L36" s="255">
        <v>302062</v>
      </c>
      <c r="M36" s="255">
        <v>475684</v>
      </c>
      <c r="N36" s="261" t="s">
        <v>57</v>
      </c>
    </row>
  </sheetData>
  <mergeCells count="16">
    <mergeCell ref="A6:A12"/>
    <mergeCell ref="C6:D11"/>
    <mergeCell ref="B6:B12"/>
    <mergeCell ref="N6:N12"/>
    <mergeCell ref="M6:M11"/>
    <mergeCell ref="L6:L11"/>
    <mergeCell ref="E7:E11"/>
    <mergeCell ref="K7:K11"/>
    <mergeCell ref="J7:J11"/>
    <mergeCell ref="G7:G11"/>
    <mergeCell ref="H7:H11"/>
    <mergeCell ref="E12:M12"/>
    <mergeCell ref="F8:F11"/>
    <mergeCell ref="I8:I11"/>
    <mergeCell ref="E6:F6"/>
    <mergeCell ref="G6:K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j/17</oddFooter>
  </headerFooter>
  <ignoredErrors>
    <ignoredError sqref="E12 C12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4"/>
  <sheetViews>
    <sheetView showGridLines="0" zoomScaleNormal="100" zoomScaleSheetLayoutView="130" workbookViewId="0"/>
  </sheetViews>
  <sheetFormatPr baseColWidth="10" defaultRowHeight="11.25" customHeight="1" x14ac:dyDescent="0.2"/>
  <cols>
    <col min="1" max="1" width="41.28515625" style="57" customWidth="1"/>
    <col min="2" max="4" width="13.140625" style="57" customWidth="1"/>
    <col min="5" max="5" width="10.140625" style="57" customWidth="1"/>
    <col min="6" max="244" width="11.42578125" style="57"/>
    <col min="245" max="245" width="13.85546875" style="57" customWidth="1"/>
    <col min="246" max="246" width="25.7109375" style="57" customWidth="1"/>
    <col min="247" max="248" width="10.7109375" style="57" customWidth="1"/>
    <col min="249" max="250" width="12.28515625" style="57" customWidth="1"/>
    <col min="251" max="500" width="11.42578125" style="57"/>
    <col min="501" max="501" width="13.85546875" style="57" customWidth="1"/>
    <col min="502" max="502" width="25.7109375" style="57" customWidth="1"/>
    <col min="503" max="504" width="10.7109375" style="57" customWidth="1"/>
    <col min="505" max="506" width="12.28515625" style="57" customWidth="1"/>
    <col min="507" max="756" width="11.42578125" style="57"/>
    <col min="757" max="757" width="13.85546875" style="57" customWidth="1"/>
    <col min="758" max="758" width="25.7109375" style="57" customWidth="1"/>
    <col min="759" max="760" width="10.7109375" style="57" customWidth="1"/>
    <col min="761" max="762" width="12.28515625" style="57" customWidth="1"/>
    <col min="763" max="1012" width="11.42578125" style="57"/>
    <col min="1013" max="1013" width="13.85546875" style="57" customWidth="1"/>
    <col min="1014" max="1014" width="25.7109375" style="57" customWidth="1"/>
    <col min="1015" max="1016" width="10.7109375" style="57" customWidth="1"/>
    <col min="1017" max="1018" width="12.28515625" style="57" customWidth="1"/>
    <col min="1019" max="1268" width="11.42578125" style="57"/>
    <col min="1269" max="1269" width="13.85546875" style="57" customWidth="1"/>
    <col min="1270" max="1270" width="25.7109375" style="57" customWidth="1"/>
    <col min="1271" max="1272" width="10.7109375" style="57" customWidth="1"/>
    <col min="1273" max="1274" width="12.28515625" style="57" customWidth="1"/>
    <col min="1275" max="1524" width="11.42578125" style="57"/>
    <col min="1525" max="1525" width="13.85546875" style="57" customWidth="1"/>
    <col min="1526" max="1526" width="25.7109375" style="57" customWidth="1"/>
    <col min="1527" max="1528" width="10.7109375" style="57" customWidth="1"/>
    <col min="1529" max="1530" width="12.28515625" style="57" customWidth="1"/>
    <col min="1531" max="1780" width="11.42578125" style="57"/>
    <col min="1781" max="1781" width="13.85546875" style="57" customWidth="1"/>
    <col min="1782" max="1782" width="25.7109375" style="57" customWidth="1"/>
    <col min="1783" max="1784" width="10.7109375" style="57" customWidth="1"/>
    <col min="1785" max="1786" width="12.28515625" style="57" customWidth="1"/>
    <col min="1787" max="2036" width="11.42578125" style="57"/>
    <col min="2037" max="2037" width="13.85546875" style="57" customWidth="1"/>
    <col min="2038" max="2038" width="25.7109375" style="57" customWidth="1"/>
    <col min="2039" max="2040" width="10.7109375" style="57" customWidth="1"/>
    <col min="2041" max="2042" width="12.28515625" style="57" customWidth="1"/>
    <col min="2043" max="2292" width="11.42578125" style="57"/>
    <col min="2293" max="2293" width="13.85546875" style="57" customWidth="1"/>
    <col min="2294" max="2294" width="25.7109375" style="57" customWidth="1"/>
    <col min="2295" max="2296" width="10.7109375" style="57" customWidth="1"/>
    <col min="2297" max="2298" width="12.28515625" style="57" customWidth="1"/>
    <col min="2299" max="2548" width="11.42578125" style="57"/>
    <col min="2549" max="2549" width="13.85546875" style="57" customWidth="1"/>
    <col min="2550" max="2550" width="25.7109375" style="57" customWidth="1"/>
    <col min="2551" max="2552" width="10.7109375" style="57" customWidth="1"/>
    <col min="2553" max="2554" width="12.28515625" style="57" customWidth="1"/>
    <col min="2555" max="2804" width="11.42578125" style="57"/>
    <col min="2805" max="2805" width="13.85546875" style="57" customWidth="1"/>
    <col min="2806" max="2806" width="25.7109375" style="57" customWidth="1"/>
    <col min="2807" max="2808" width="10.7109375" style="57" customWidth="1"/>
    <col min="2809" max="2810" width="12.28515625" style="57" customWidth="1"/>
    <col min="2811" max="3060" width="11.42578125" style="57"/>
    <col min="3061" max="3061" width="13.85546875" style="57" customWidth="1"/>
    <col min="3062" max="3062" width="25.7109375" style="57" customWidth="1"/>
    <col min="3063" max="3064" width="10.7109375" style="57" customWidth="1"/>
    <col min="3065" max="3066" width="12.28515625" style="57" customWidth="1"/>
    <col min="3067" max="3316" width="11.42578125" style="57"/>
    <col min="3317" max="3317" width="13.85546875" style="57" customWidth="1"/>
    <col min="3318" max="3318" width="25.7109375" style="57" customWidth="1"/>
    <col min="3319" max="3320" width="10.7109375" style="57" customWidth="1"/>
    <col min="3321" max="3322" width="12.28515625" style="57" customWidth="1"/>
    <col min="3323" max="3572" width="11.42578125" style="57"/>
    <col min="3573" max="3573" width="13.85546875" style="57" customWidth="1"/>
    <col min="3574" max="3574" width="25.7109375" style="57" customWidth="1"/>
    <col min="3575" max="3576" width="10.7109375" style="57" customWidth="1"/>
    <col min="3577" max="3578" width="12.28515625" style="57" customWidth="1"/>
    <col min="3579" max="3828" width="11.42578125" style="57"/>
    <col min="3829" max="3829" width="13.85546875" style="57" customWidth="1"/>
    <col min="3830" max="3830" width="25.7109375" style="57" customWidth="1"/>
    <col min="3831" max="3832" width="10.7109375" style="57" customWidth="1"/>
    <col min="3833" max="3834" width="12.28515625" style="57" customWidth="1"/>
    <col min="3835" max="4084" width="11.42578125" style="57"/>
    <col min="4085" max="4085" width="13.85546875" style="57" customWidth="1"/>
    <col min="4086" max="4086" width="25.7109375" style="57" customWidth="1"/>
    <col min="4087" max="4088" width="10.7109375" style="57" customWidth="1"/>
    <col min="4089" max="4090" width="12.28515625" style="57" customWidth="1"/>
    <col min="4091" max="4340" width="11.42578125" style="57"/>
    <col min="4341" max="4341" width="13.85546875" style="57" customWidth="1"/>
    <col min="4342" max="4342" width="25.7109375" style="57" customWidth="1"/>
    <col min="4343" max="4344" width="10.7109375" style="57" customWidth="1"/>
    <col min="4345" max="4346" width="12.28515625" style="57" customWidth="1"/>
    <col min="4347" max="4596" width="11.42578125" style="57"/>
    <col min="4597" max="4597" width="13.85546875" style="57" customWidth="1"/>
    <col min="4598" max="4598" width="25.7109375" style="57" customWidth="1"/>
    <col min="4599" max="4600" width="10.7109375" style="57" customWidth="1"/>
    <col min="4601" max="4602" width="12.28515625" style="57" customWidth="1"/>
    <col min="4603" max="4852" width="11.42578125" style="57"/>
    <col min="4853" max="4853" width="13.85546875" style="57" customWidth="1"/>
    <col min="4854" max="4854" width="25.7109375" style="57" customWidth="1"/>
    <col min="4855" max="4856" width="10.7109375" style="57" customWidth="1"/>
    <col min="4857" max="4858" width="12.28515625" style="57" customWidth="1"/>
    <col min="4859" max="5108" width="11.42578125" style="57"/>
    <col min="5109" max="5109" width="13.85546875" style="57" customWidth="1"/>
    <col min="5110" max="5110" width="25.7109375" style="57" customWidth="1"/>
    <col min="5111" max="5112" width="10.7109375" style="57" customWidth="1"/>
    <col min="5113" max="5114" width="12.28515625" style="57" customWidth="1"/>
    <col min="5115" max="5364" width="11.42578125" style="57"/>
    <col min="5365" max="5365" width="13.85546875" style="57" customWidth="1"/>
    <col min="5366" max="5366" width="25.7109375" style="57" customWidth="1"/>
    <col min="5367" max="5368" width="10.7109375" style="57" customWidth="1"/>
    <col min="5369" max="5370" width="12.28515625" style="57" customWidth="1"/>
    <col min="5371" max="5620" width="11.42578125" style="57"/>
    <col min="5621" max="5621" width="13.85546875" style="57" customWidth="1"/>
    <col min="5622" max="5622" width="25.7109375" style="57" customWidth="1"/>
    <col min="5623" max="5624" width="10.7109375" style="57" customWidth="1"/>
    <col min="5625" max="5626" width="12.28515625" style="57" customWidth="1"/>
    <col min="5627" max="5876" width="11.42578125" style="57"/>
    <col min="5877" max="5877" width="13.85546875" style="57" customWidth="1"/>
    <col min="5878" max="5878" width="25.7109375" style="57" customWidth="1"/>
    <col min="5879" max="5880" width="10.7109375" style="57" customWidth="1"/>
    <col min="5881" max="5882" width="12.28515625" style="57" customWidth="1"/>
    <col min="5883" max="6132" width="11.42578125" style="57"/>
    <col min="6133" max="6133" width="13.85546875" style="57" customWidth="1"/>
    <col min="6134" max="6134" width="25.7109375" style="57" customWidth="1"/>
    <col min="6135" max="6136" width="10.7109375" style="57" customWidth="1"/>
    <col min="6137" max="6138" width="12.28515625" style="57" customWidth="1"/>
    <col min="6139" max="6388" width="11.42578125" style="57"/>
    <col min="6389" max="6389" width="13.85546875" style="57" customWidth="1"/>
    <col min="6390" max="6390" width="25.7109375" style="57" customWidth="1"/>
    <col min="6391" max="6392" width="10.7109375" style="57" customWidth="1"/>
    <col min="6393" max="6394" width="12.28515625" style="57" customWidth="1"/>
    <col min="6395" max="6644" width="11.42578125" style="57"/>
    <col min="6645" max="6645" width="13.85546875" style="57" customWidth="1"/>
    <col min="6646" max="6646" width="25.7109375" style="57" customWidth="1"/>
    <col min="6647" max="6648" width="10.7109375" style="57" customWidth="1"/>
    <col min="6649" max="6650" width="12.28515625" style="57" customWidth="1"/>
    <col min="6651" max="6900" width="11.42578125" style="57"/>
    <col min="6901" max="6901" width="13.85546875" style="57" customWidth="1"/>
    <col min="6902" max="6902" width="25.7109375" style="57" customWidth="1"/>
    <col min="6903" max="6904" width="10.7109375" style="57" customWidth="1"/>
    <col min="6905" max="6906" width="12.28515625" style="57" customWidth="1"/>
    <col min="6907" max="7156" width="11.42578125" style="57"/>
    <col min="7157" max="7157" width="13.85546875" style="57" customWidth="1"/>
    <col min="7158" max="7158" width="25.7109375" style="57" customWidth="1"/>
    <col min="7159" max="7160" width="10.7109375" style="57" customWidth="1"/>
    <col min="7161" max="7162" width="12.28515625" style="57" customWidth="1"/>
    <col min="7163" max="7412" width="11.42578125" style="57"/>
    <col min="7413" max="7413" width="13.85546875" style="57" customWidth="1"/>
    <col min="7414" max="7414" width="25.7109375" style="57" customWidth="1"/>
    <col min="7415" max="7416" width="10.7109375" style="57" customWidth="1"/>
    <col min="7417" max="7418" width="12.28515625" style="57" customWidth="1"/>
    <col min="7419" max="7668" width="11.42578125" style="57"/>
    <col min="7669" max="7669" width="13.85546875" style="57" customWidth="1"/>
    <col min="7670" max="7670" width="25.7109375" style="57" customWidth="1"/>
    <col min="7671" max="7672" width="10.7109375" style="57" customWidth="1"/>
    <col min="7673" max="7674" width="12.28515625" style="57" customWidth="1"/>
    <col min="7675" max="7924" width="11.42578125" style="57"/>
    <col min="7925" max="7925" width="13.85546875" style="57" customWidth="1"/>
    <col min="7926" max="7926" width="25.7109375" style="57" customWidth="1"/>
    <col min="7927" max="7928" width="10.7109375" style="57" customWidth="1"/>
    <col min="7929" max="7930" width="12.28515625" style="57" customWidth="1"/>
    <col min="7931" max="8180" width="11.42578125" style="57"/>
    <col min="8181" max="8181" width="13.85546875" style="57" customWidth="1"/>
    <col min="8182" max="8182" width="25.7109375" style="57" customWidth="1"/>
    <col min="8183" max="8184" width="10.7109375" style="57" customWidth="1"/>
    <col min="8185" max="8186" width="12.28515625" style="57" customWidth="1"/>
    <col min="8187" max="8436" width="11.42578125" style="57"/>
    <col min="8437" max="8437" width="13.85546875" style="57" customWidth="1"/>
    <col min="8438" max="8438" width="25.7109375" style="57" customWidth="1"/>
    <col min="8439" max="8440" width="10.7109375" style="57" customWidth="1"/>
    <col min="8441" max="8442" width="12.28515625" style="57" customWidth="1"/>
    <col min="8443" max="8692" width="11.42578125" style="57"/>
    <col min="8693" max="8693" width="13.85546875" style="57" customWidth="1"/>
    <col min="8694" max="8694" width="25.7109375" style="57" customWidth="1"/>
    <col min="8695" max="8696" width="10.7109375" style="57" customWidth="1"/>
    <col min="8697" max="8698" width="12.28515625" style="57" customWidth="1"/>
    <col min="8699" max="8948" width="11.42578125" style="57"/>
    <col min="8949" max="8949" width="13.85546875" style="57" customWidth="1"/>
    <col min="8950" max="8950" width="25.7109375" style="57" customWidth="1"/>
    <col min="8951" max="8952" width="10.7109375" style="57" customWidth="1"/>
    <col min="8953" max="8954" width="12.28515625" style="57" customWidth="1"/>
    <col min="8955" max="9204" width="11.42578125" style="57"/>
    <col min="9205" max="9205" width="13.85546875" style="57" customWidth="1"/>
    <col min="9206" max="9206" width="25.7109375" style="57" customWidth="1"/>
    <col min="9207" max="9208" width="10.7109375" style="57" customWidth="1"/>
    <col min="9209" max="9210" width="12.28515625" style="57" customWidth="1"/>
    <col min="9211" max="9460" width="11.42578125" style="57"/>
    <col min="9461" max="9461" width="13.85546875" style="57" customWidth="1"/>
    <col min="9462" max="9462" width="25.7109375" style="57" customWidth="1"/>
    <col min="9463" max="9464" width="10.7109375" style="57" customWidth="1"/>
    <col min="9465" max="9466" width="12.28515625" style="57" customWidth="1"/>
    <col min="9467" max="9716" width="11.42578125" style="57"/>
    <col min="9717" max="9717" width="13.85546875" style="57" customWidth="1"/>
    <col min="9718" max="9718" width="25.7109375" style="57" customWidth="1"/>
    <col min="9719" max="9720" width="10.7109375" style="57" customWidth="1"/>
    <col min="9721" max="9722" width="12.28515625" style="57" customWidth="1"/>
    <col min="9723" max="9972" width="11.42578125" style="57"/>
    <col min="9973" max="9973" width="13.85546875" style="57" customWidth="1"/>
    <col min="9974" max="9974" width="25.7109375" style="57" customWidth="1"/>
    <col min="9975" max="9976" width="10.7109375" style="57" customWidth="1"/>
    <col min="9977" max="9978" width="12.28515625" style="57" customWidth="1"/>
    <col min="9979" max="10228" width="11.42578125" style="57"/>
    <col min="10229" max="10229" width="13.85546875" style="57" customWidth="1"/>
    <col min="10230" max="10230" width="25.7109375" style="57" customWidth="1"/>
    <col min="10231" max="10232" width="10.7109375" style="57" customWidth="1"/>
    <col min="10233" max="10234" width="12.28515625" style="57" customWidth="1"/>
    <col min="10235" max="10484" width="11.42578125" style="57"/>
    <col min="10485" max="10485" width="13.85546875" style="57" customWidth="1"/>
    <col min="10486" max="10486" width="25.7109375" style="57" customWidth="1"/>
    <col min="10487" max="10488" width="10.7109375" style="57" customWidth="1"/>
    <col min="10489" max="10490" width="12.28515625" style="57" customWidth="1"/>
    <col min="10491" max="10740" width="11.42578125" style="57"/>
    <col min="10741" max="10741" width="13.85546875" style="57" customWidth="1"/>
    <col min="10742" max="10742" width="25.7109375" style="57" customWidth="1"/>
    <col min="10743" max="10744" width="10.7109375" style="57" customWidth="1"/>
    <col min="10745" max="10746" width="12.28515625" style="57" customWidth="1"/>
    <col min="10747" max="10996" width="11.42578125" style="57"/>
    <col min="10997" max="10997" width="13.85546875" style="57" customWidth="1"/>
    <col min="10998" max="10998" width="25.7109375" style="57" customWidth="1"/>
    <col min="10999" max="11000" width="10.7109375" style="57" customWidth="1"/>
    <col min="11001" max="11002" width="12.28515625" style="57" customWidth="1"/>
    <col min="11003" max="11252" width="11.42578125" style="57"/>
    <col min="11253" max="11253" width="13.85546875" style="57" customWidth="1"/>
    <col min="11254" max="11254" width="25.7109375" style="57" customWidth="1"/>
    <col min="11255" max="11256" width="10.7109375" style="57" customWidth="1"/>
    <col min="11257" max="11258" width="12.28515625" style="57" customWidth="1"/>
    <col min="11259" max="11508" width="11.42578125" style="57"/>
    <col min="11509" max="11509" width="13.85546875" style="57" customWidth="1"/>
    <col min="11510" max="11510" width="25.7109375" style="57" customWidth="1"/>
    <col min="11511" max="11512" width="10.7109375" style="57" customWidth="1"/>
    <col min="11513" max="11514" width="12.28515625" style="57" customWidth="1"/>
    <col min="11515" max="11764" width="11.42578125" style="57"/>
    <col min="11765" max="11765" width="13.85546875" style="57" customWidth="1"/>
    <col min="11766" max="11766" width="25.7109375" style="57" customWidth="1"/>
    <col min="11767" max="11768" width="10.7109375" style="57" customWidth="1"/>
    <col min="11769" max="11770" width="12.28515625" style="57" customWidth="1"/>
    <col min="11771" max="12020" width="11.42578125" style="57"/>
    <col min="12021" max="12021" width="13.85546875" style="57" customWidth="1"/>
    <col min="12022" max="12022" width="25.7109375" style="57" customWidth="1"/>
    <col min="12023" max="12024" width="10.7109375" style="57" customWidth="1"/>
    <col min="12025" max="12026" width="12.28515625" style="57" customWidth="1"/>
    <col min="12027" max="12276" width="11.42578125" style="57"/>
    <col min="12277" max="12277" width="13.85546875" style="57" customWidth="1"/>
    <col min="12278" max="12278" width="25.7109375" style="57" customWidth="1"/>
    <col min="12279" max="12280" width="10.7109375" style="57" customWidth="1"/>
    <col min="12281" max="12282" width="12.28515625" style="57" customWidth="1"/>
    <col min="12283" max="12532" width="11.42578125" style="57"/>
    <col min="12533" max="12533" width="13.85546875" style="57" customWidth="1"/>
    <col min="12534" max="12534" width="25.7109375" style="57" customWidth="1"/>
    <col min="12535" max="12536" width="10.7109375" style="57" customWidth="1"/>
    <col min="12537" max="12538" width="12.28515625" style="57" customWidth="1"/>
    <col min="12539" max="12788" width="11.42578125" style="57"/>
    <col min="12789" max="12789" width="13.85546875" style="57" customWidth="1"/>
    <col min="12790" max="12790" width="25.7109375" style="57" customWidth="1"/>
    <col min="12791" max="12792" width="10.7109375" style="57" customWidth="1"/>
    <col min="12793" max="12794" width="12.28515625" style="57" customWidth="1"/>
    <col min="12795" max="13044" width="11.42578125" style="57"/>
    <col min="13045" max="13045" width="13.85546875" style="57" customWidth="1"/>
    <col min="13046" max="13046" width="25.7109375" style="57" customWidth="1"/>
    <col min="13047" max="13048" width="10.7109375" style="57" customWidth="1"/>
    <col min="13049" max="13050" width="12.28515625" style="57" customWidth="1"/>
    <col min="13051" max="13300" width="11.42578125" style="57"/>
    <col min="13301" max="13301" width="13.85546875" style="57" customWidth="1"/>
    <col min="13302" max="13302" width="25.7109375" style="57" customWidth="1"/>
    <col min="13303" max="13304" width="10.7109375" style="57" customWidth="1"/>
    <col min="13305" max="13306" width="12.28515625" style="57" customWidth="1"/>
    <col min="13307" max="13556" width="11.42578125" style="57"/>
    <col min="13557" max="13557" width="13.85546875" style="57" customWidth="1"/>
    <col min="13558" max="13558" width="25.7109375" style="57" customWidth="1"/>
    <col min="13559" max="13560" width="10.7109375" style="57" customWidth="1"/>
    <col min="13561" max="13562" width="12.28515625" style="57" customWidth="1"/>
    <col min="13563" max="13812" width="11.42578125" style="57"/>
    <col min="13813" max="13813" width="13.85546875" style="57" customWidth="1"/>
    <col min="13814" max="13814" width="25.7109375" style="57" customWidth="1"/>
    <col min="13815" max="13816" width="10.7109375" style="57" customWidth="1"/>
    <col min="13817" max="13818" width="12.28515625" style="57" customWidth="1"/>
    <col min="13819" max="14068" width="11.42578125" style="57"/>
    <col min="14069" max="14069" width="13.85546875" style="57" customWidth="1"/>
    <col min="14070" max="14070" width="25.7109375" style="57" customWidth="1"/>
    <col min="14071" max="14072" width="10.7109375" style="57" customWidth="1"/>
    <col min="14073" max="14074" width="12.28515625" style="57" customWidth="1"/>
    <col min="14075" max="14324" width="11.42578125" style="57"/>
    <col min="14325" max="14325" width="13.85546875" style="57" customWidth="1"/>
    <col min="14326" max="14326" width="25.7109375" style="57" customWidth="1"/>
    <col min="14327" max="14328" width="10.7109375" style="57" customWidth="1"/>
    <col min="14329" max="14330" width="12.28515625" style="57" customWidth="1"/>
    <col min="14331" max="14580" width="11.42578125" style="57"/>
    <col min="14581" max="14581" width="13.85546875" style="57" customWidth="1"/>
    <col min="14582" max="14582" width="25.7109375" style="57" customWidth="1"/>
    <col min="14583" max="14584" width="10.7109375" style="57" customWidth="1"/>
    <col min="14585" max="14586" width="12.28515625" style="57" customWidth="1"/>
    <col min="14587" max="14836" width="11.42578125" style="57"/>
    <col min="14837" max="14837" width="13.85546875" style="57" customWidth="1"/>
    <col min="14838" max="14838" width="25.7109375" style="57" customWidth="1"/>
    <col min="14839" max="14840" width="10.7109375" style="57" customWidth="1"/>
    <col min="14841" max="14842" width="12.28515625" style="57" customWidth="1"/>
    <col min="14843" max="15092" width="11.42578125" style="57"/>
    <col min="15093" max="15093" width="13.85546875" style="57" customWidth="1"/>
    <col min="15094" max="15094" width="25.7109375" style="57" customWidth="1"/>
    <col min="15095" max="15096" width="10.7109375" style="57" customWidth="1"/>
    <col min="15097" max="15098" width="12.28515625" style="57" customWidth="1"/>
    <col min="15099" max="15348" width="11.42578125" style="57"/>
    <col min="15349" max="15349" width="13.85546875" style="57" customWidth="1"/>
    <col min="15350" max="15350" width="25.7109375" style="57" customWidth="1"/>
    <col min="15351" max="15352" width="10.7109375" style="57" customWidth="1"/>
    <col min="15353" max="15354" width="12.28515625" style="57" customWidth="1"/>
    <col min="15355" max="15604" width="11.42578125" style="57"/>
    <col min="15605" max="15605" width="13.85546875" style="57" customWidth="1"/>
    <col min="15606" max="15606" width="25.7109375" style="57" customWidth="1"/>
    <col min="15607" max="15608" width="10.7109375" style="57" customWidth="1"/>
    <col min="15609" max="15610" width="12.28515625" style="57" customWidth="1"/>
    <col min="15611" max="15860" width="11.42578125" style="57"/>
    <col min="15861" max="15861" width="13.85546875" style="57" customWidth="1"/>
    <col min="15862" max="15862" width="25.7109375" style="57" customWidth="1"/>
    <col min="15863" max="15864" width="10.7109375" style="57" customWidth="1"/>
    <col min="15865" max="15866" width="12.28515625" style="57" customWidth="1"/>
    <col min="15867" max="16116" width="11.42578125" style="57"/>
    <col min="16117" max="16117" width="13.85546875" style="57" customWidth="1"/>
    <col min="16118" max="16118" width="25.7109375" style="57" customWidth="1"/>
    <col min="16119" max="16120" width="10.7109375" style="57" customWidth="1"/>
    <col min="16121" max="16122" width="12.28515625" style="57" customWidth="1"/>
    <col min="16123" max="16371" width="11.42578125" style="57"/>
    <col min="16372" max="16378" width="11.42578125" style="57" customWidth="1"/>
    <col min="16379" max="16384" width="11.42578125" style="57"/>
  </cols>
  <sheetData>
    <row r="1" spans="1:5" ht="11.25" customHeight="1" x14ac:dyDescent="0.2">
      <c r="A1" s="61" t="s">
        <v>1473</v>
      </c>
    </row>
    <row r="3" spans="1:5" ht="11.25" customHeight="1" x14ac:dyDescent="0.2">
      <c r="A3" s="231" t="s">
        <v>1582</v>
      </c>
    </row>
    <row r="4" spans="1:5" ht="11.25" customHeight="1" x14ac:dyDescent="0.2">
      <c r="A4" s="231" t="s">
        <v>1581</v>
      </c>
    </row>
    <row r="6" spans="1:5" ht="11.25" customHeight="1" x14ac:dyDescent="0.2">
      <c r="A6" s="398" t="s">
        <v>1144</v>
      </c>
      <c r="B6" s="393" t="s">
        <v>1578</v>
      </c>
      <c r="C6" s="394"/>
      <c r="D6" s="394"/>
      <c r="E6" s="395"/>
    </row>
    <row r="7" spans="1:5" ht="11.25" customHeight="1" x14ac:dyDescent="0.2">
      <c r="A7" s="399"/>
      <c r="B7" s="401" t="s">
        <v>1145</v>
      </c>
      <c r="C7" s="404" t="s">
        <v>1146</v>
      </c>
      <c r="D7" s="407" t="s">
        <v>1147</v>
      </c>
      <c r="E7" s="410" t="s">
        <v>1148</v>
      </c>
    </row>
    <row r="8" spans="1:5" ht="11.25" customHeight="1" x14ac:dyDescent="0.2">
      <c r="A8" s="399"/>
      <c r="B8" s="402"/>
      <c r="C8" s="405"/>
      <c r="D8" s="408"/>
      <c r="E8" s="411"/>
    </row>
    <row r="9" spans="1:5" ht="11.25" customHeight="1" x14ac:dyDescent="0.2">
      <c r="A9" s="399"/>
      <c r="B9" s="403"/>
      <c r="C9" s="406"/>
      <c r="D9" s="409"/>
      <c r="E9" s="412"/>
    </row>
    <row r="10" spans="1:5" ht="11.25" customHeight="1" x14ac:dyDescent="0.2">
      <c r="A10" s="400"/>
      <c r="B10" s="396" t="s">
        <v>74</v>
      </c>
      <c r="C10" s="397"/>
      <c r="D10" s="232" t="s">
        <v>80</v>
      </c>
      <c r="E10" s="233" t="s">
        <v>81</v>
      </c>
    </row>
    <row r="11" spans="1:5" s="231" customFormat="1" ht="22.5" customHeight="1" x14ac:dyDescent="0.2">
      <c r="A11" s="234" t="s">
        <v>82</v>
      </c>
      <c r="B11" s="227">
        <v>860077</v>
      </c>
      <c r="C11" s="227">
        <v>784521</v>
      </c>
      <c r="D11" s="298">
        <v>-8.8000000000000007</v>
      </c>
      <c r="E11" s="299">
        <v>573</v>
      </c>
    </row>
    <row r="12" spans="1:5" ht="22.5" customHeight="1" x14ac:dyDescent="0.2">
      <c r="A12" s="235" t="s">
        <v>71</v>
      </c>
      <c r="B12" s="49">
        <v>648166</v>
      </c>
      <c r="C12" s="49">
        <v>590632</v>
      </c>
      <c r="D12" s="300">
        <v>-8.9</v>
      </c>
      <c r="E12" s="301">
        <v>1027</v>
      </c>
    </row>
    <row r="13" spans="1:5" ht="11.25" customHeight="1" x14ac:dyDescent="0.2">
      <c r="A13" s="235" t="s">
        <v>73</v>
      </c>
      <c r="B13" s="49">
        <v>206828</v>
      </c>
      <c r="C13" s="49">
        <v>163216</v>
      </c>
      <c r="D13" s="300">
        <v>-21.1</v>
      </c>
      <c r="E13" s="301">
        <v>662</v>
      </c>
    </row>
    <row r="14" spans="1:5" ht="11.25" customHeight="1" x14ac:dyDescent="0.2">
      <c r="A14" s="235" t="s">
        <v>72</v>
      </c>
      <c r="B14" s="49">
        <v>5083</v>
      </c>
      <c r="C14" s="49">
        <v>30673</v>
      </c>
      <c r="D14" s="300">
        <v>503.5</v>
      </c>
      <c r="E14" s="301">
        <v>56</v>
      </c>
    </row>
    <row r="15" spans="1:5" s="231" customFormat="1" ht="22.5" customHeight="1" x14ac:dyDescent="0.2">
      <c r="A15" s="236" t="s">
        <v>67</v>
      </c>
      <c r="B15" s="227">
        <v>527259</v>
      </c>
      <c r="C15" s="227">
        <v>523626</v>
      </c>
      <c r="D15" s="298">
        <v>-0.7</v>
      </c>
      <c r="E15" s="299">
        <v>193</v>
      </c>
    </row>
    <row r="16" spans="1:5" ht="22.5" customHeight="1" x14ac:dyDescent="0.2">
      <c r="A16" s="235" t="s">
        <v>101</v>
      </c>
      <c r="B16" s="49">
        <v>127797</v>
      </c>
      <c r="C16" s="49">
        <v>126465</v>
      </c>
      <c r="D16" s="300">
        <v>-1</v>
      </c>
      <c r="E16" s="301">
        <v>639</v>
      </c>
    </row>
    <row r="17" spans="1:7" ht="11.25" customHeight="1" x14ac:dyDescent="0.2">
      <c r="A17" s="235" t="s">
        <v>98</v>
      </c>
      <c r="B17" s="49">
        <v>74082</v>
      </c>
      <c r="C17" s="49">
        <v>87328</v>
      </c>
      <c r="D17" s="300">
        <v>17.899999999999999</v>
      </c>
      <c r="E17" s="301">
        <v>339</v>
      </c>
    </row>
    <row r="18" spans="1:7" ht="11.25" customHeight="1" x14ac:dyDescent="0.2">
      <c r="A18" s="235" t="s">
        <v>1535</v>
      </c>
      <c r="B18" s="49">
        <v>54214</v>
      </c>
      <c r="C18" s="49">
        <v>55739</v>
      </c>
      <c r="D18" s="300">
        <v>2.8</v>
      </c>
      <c r="E18" s="301">
        <v>227</v>
      </c>
    </row>
    <row r="19" spans="1:7" ht="11.25" customHeight="1" x14ac:dyDescent="0.2">
      <c r="A19" s="235" t="s">
        <v>95</v>
      </c>
      <c r="B19" s="49">
        <v>55176</v>
      </c>
      <c r="C19" s="49">
        <v>50324</v>
      </c>
      <c r="D19" s="300">
        <v>-8.8000000000000007</v>
      </c>
      <c r="E19" s="301">
        <v>219</v>
      </c>
    </row>
    <row r="20" spans="1:7" ht="11.25" customHeight="1" x14ac:dyDescent="0.2">
      <c r="A20" s="235" t="s">
        <v>93</v>
      </c>
      <c r="B20" s="49">
        <v>67189</v>
      </c>
      <c r="C20" s="49">
        <v>68224</v>
      </c>
      <c r="D20" s="300">
        <v>1.5</v>
      </c>
      <c r="E20" s="301">
        <v>199</v>
      </c>
    </row>
    <row r="21" spans="1:7" ht="11.25" customHeight="1" x14ac:dyDescent="0.2">
      <c r="A21" s="235" t="s">
        <v>100</v>
      </c>
      <c r="B21" s="49">
        <v>43972</v>
      </c>
      <c r="C21" s="49">
        <v>42310</v>
      </c>
      <c r="D21" s="300">
        <v>-3.8</v>
      </c>
      <c r="E21" s="301">
        <v>164</v>
      </c>
    </row>
    <row r="22" spans="1:7" ht="11.25" customHeight="1" x14ac:dyDescent="0.2">
      <c r="A22" s="235" t="s">
        <v>97</v>
      </c>
      <c r="B22" s="49">
        <v>36752</v>
      </c>
      <c r="C22" s="49">
        <v>36585</v>
      </c>
      <c r="D22" s="300">
        <v>-0.5</v>
      </c>
      <c r="E22" s="301">
        <v>121</v>
      </c>
    </row>
    <row r="23" spans="1:7" ht="11.25" customHeight="1" x14ac:dyDescent="0.2">
      <c r="A23" s="235" t="s">
        <v>99</v>
      </c>
      <c r="B23" s="49">
        <v>28174</v>
      </c>
      <c r="C23" s="49">
        <v>25165</v>
      </c>
      <c r="D23" s="300">
        <v>-10.7</v>
      </c>
      <c r="E23" s="301">
        <v>103</v>
      </c>
    </row>
    <row r="24" spans="1:7" ht="11.25" customHeight="1" x14ac:dyDescent="0.2">
      <c r="A24" s="235" t="s">
        <v>96</v>
      </c>
      <c r="B24" s="49">
        <v>18411</v>
      </c>
      <c r="C24" s="49">
        <v>19174</v>
      </c>
      <c r="D24" s="300">
        <v>4.0999999999999996</v>
      </c>
      <c r="E24" s="301">
        <v>60</v>
      </c>
    </row>
    <row r="25" spans="1:7" ht="11.25" customHeight="1" x14ac:dyDescent="0.2">
      <c r="A25" s="235" t="s">
        <v>94</v>
      </c>
      <c r="B25" s="49">
        <v>21492</v>
      </c>
      <c r="C25" s="49">
        <v>12313</v>
      </c>
      <c r="D25" s="300">
        <v>-42.7</v>
      </c>
      <c r="E25" s="301">
        <v>40</v>
      </c>
    </row>
    <row r="26" spans="1:7" s="231" customFormat="1" ht="22.5" customHeight="1" x14ac:dyDescent="0.2">
      <c r="A26" s="236" t="s">
        <v>83</v>
      </c>
      <c r="B26" s="227">
        <v>46</v>
      </c>
      <c r="C26" s="227">
        <v>49</v>
      </c>
      <c r="D26" s="300">
        <v>6.5224936011452979</v>
      </c>
      <c r="E26" s="299">
        <v>1</v>
      </c>
    </row>
    <row r="27" spans="1:7" ht="22.5" customHeight="1" x14ac:dyDescent="0.2">
      <c r="A27" s="237" t="s">
        <v>1157</v>
      </c>
      <c r="B27" s="49">
        <v>37</v>
      </c>
      <c r="C27" s="49">
        <v>29</v>
      </c>
      <c r="D27" s="300">
        <v>-20.309219316663484</v>
      </c>
      <c r="E27" s="301">
        <v>3</v>
      </c>
    </row>
    <row r="28" spans="1:7" ht="11.25" customHeight="1" x14ac:dyDescent="0.2">
      <c r="A28" s="235" t="s">
        <v>89</v>
      </c>
      <c r="B28" s="49">
        <v>1</v>
      </c>
      <c r="C28" s="49">
        <v>7</v>
      </c>
      <c r="D28" s="300">
        <v>986.05388272583184</v>
      </c>
      <c r="E28" s="301">
        <v>2</v>
      </c>
      <c r="F28" s="238"/>
    </row>
    <row r="29" spans="1:7" ht="11.25" customHeight="1" x14ac:dyDescent="0.2">
      <c r="A29" s="237" t="s">
        <v>1158</v>
      </c>
      <c r="B29" s="49">
        <v>1</v>
      </c>
      <c r="C29" s="49">
        <v>8</v>
      </c>
      <c r="D29" s="300">
        <v>529.33118452860583</v>
      </c>
      <c r="E29" s="301">
        <v>1</v>
      </c>
      <c r="F29" s="238"/>
    </row>
    <row r="30" spans="1:7" ht="11.25" customHeight="1" x14ac:dyDescent="0.2">
      <c r="A30" s="235" t="s">
        <v>90</v>
      </c>
      <c r="B30" s="49">
        <v>0</v>
      </c>
      <c r="C30" s="49">
        <v>3</v>
      </c>
      <c r="D30" s="300">
        <v>650.27777777777783</v>
      </c>
      <c r="E30" s="301">
        <v>1</v>
      </c>
      <c r="F30" s="238"/>
    </row>
    <row r="31" spans="1:7" ht="11.25" customHeight="1" x14ac:dyDescent="0.2">
      <c r="A31" s="237" t="s">
        <v>1159</v>
      </c>
      <c r="B31" s="49">
        <v>7</v>
      </c>
      <c r="C31" s="49">
        <v>3</v>
      </c>
      <c r="D31" s="300">
        <v>-64.98541058774488</v>
      </c>
      <c r="E31" s="301">
        <v>0</v>
      </c>
      <c r="G31" s="239"/>
    </row>
    <row r="32" spans="1:7" ht="11.25" customHeight="1" x14ac:dyDescent="0.2">
      <c r="A32" s="235" t="s">
        <v>91</v>
      </c>
      <c r="B32" s="41" t="s">
        <v>65</v>
      </c>
      <c r="C32" s="240" t="s">
        <v>65</v>
      </c>
      <c r="D32" s="300" t="s">
        <v>65</v>
      </c>
      <c r="E32" s="301" t="s">
        <v>65</v>
      </c>
    </row>
    <row r="41" spans="2:4" ht="11.25" customHeight="1" x14ac:dyDescent="0.2">
      <c r="B41" s="241"/>
      <c r="D41" s="242"/>
    </row>
    <row r="42" spans="2:4" ht="11.25" customHeight="1" x14ac:dyDescent="0.2">
      <c r="B42" s="243"/>
    </row>
    <row r="44" spans="2:4" s="37" customFormat="1" ht="11.25" customHeight="1" x14ac:dyDescent="0.2"/>
  </sheetData>
  <sortState ref="A8:H10">
    <sortCondition ref="A8"/>
  </sortState>
  <mergeCells count="7">
    <mergeCell ref="B6:E6"/>
    <mergeCell ref="B10:C10"/>
    <mergeCell ref="A6:A10"/>
    <mergeCell ref="B7:B9"/>
    <mergeCell ref="C7:C9"/>
    <mergeCell ref="D7:D9"/>
    <mergeCell ref="E7:E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orientation="portrait" r:id="rId1"/>
  <headerFooter>
    <oddFooter>&amp;C&amp;6© Statistisches Landesamt des Freistaates Sachsen | L III 1 - 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9"/>
  <sheetViews>
    <sheetView showGridLines="0" zoomScaleNormal="100" zoomScaleSheetLayoutView="80" workbookViewId="0"/>
  </sheetViews>
  <sheetFormatPr baseColWidth="10" defaultColWidth="11.42578125" defaultRowHeight="11.25" customHeight="1" x14ac:dyDescent="0.2"/>
  <cols>
    <col min="1" max="1" width="10.7109375" style="21" customWidth="1"/>
    <col min="2" max="2" width="27.28515625" style="21" customWidth="1"/>
    <col min="3" max="3" width="9.5703125" style="21" customWidth="1"/>
    <col min="4" max="4" width="13.42578125" style="21" customWidth="1"/>
    <col min="5" max="7" width="11.42578125" style="21" customWidth="1"/>
    <col min="8" max="8" width="12.140625" style="21" customWidth="1"/>
    <col min="9" max="10" width="16.140625" style="21" customWidth="1"/>
    <col min="11" max="11" width="14.5703125" style="21" customWidth="1"/>
    <col min="12" max="13" width="13.7109375" style="21" customWidth="1"/>
    <col min="14" max="14" width="10.7109375" style="21" customWidth="1"/>
    <col min="15" max="16384" width="11.42578125" style="21"/>
  </cols>
  <sheetData>
    <row r="1" spans="1:15" ht="11.25" customHeight="1" x14ac:dyDescent="0.2">
      <c r="A1" s="61" t="s">
        <v>1473</v>
      </c>
    </row>
    <row r="3" spans="1:15" s="24" customFormat="1" ht="11.25" customHeight="1" x14ac:dyDescent="0.2">
      <c r="A3" s="24" t="s">
        <v>1584</v>
      </c>
      <c r="F3" s="74"/>
    </row>
    <row r="4" spans="1:15" s="24" customFormat="1" ht="11.25" customHeight="1" x14ac:dyDescent="0.2">
      <c r="A4" s="104" t="s">
        <v>1466</v>
      </c>
    </row>
    <row r="6" spans="1:15" s="78" customFormat="1" ht="11.25" customHeight="1" x14ac:dyDescent="0.2">
      <c r="A6" s="413" t="s">
        <v>102</v>
      </c>
      <c r="B6" s="416" t="s">
        <v>1164</v>
      </c>
      <c r="C6" s="416" t="s">
        <v>1165</v>
      </c>
      <c r="D6" s="425" t="s">
        <v>1579</v>
      </c>
      <c r="E6" s="428" t="s">
        <v>4</v>
      </c>
      <c r="F6" s="428"/>
      <c r="G6" s="428"/>
      <c r="H6" s="428"/>
      <c r="I6" s="428"/>
      <c r="J6" s="428"/>
      <c r="K6" s="428"/>
      <c r="L6" s="428" t="s">
        <v>1536</v>
      </c>
      <c r="M6" s="428" t="s">
        <v>1537</v>
      </c>
      <c r="N6" s="419" t="s">
        <v>102</v>
      </c>
    </row>
    <row r="7" spans="1:15" s="78" customFormat="1" ht="11.25" customHeight="1" x14ac:dyDescent="0.2">
      <c r="A7" s="414"/>
      <c r="B7" s="417"/>
      <c r="C7" s="417"/>
      <c r="D7" s="426"/>
      <c r="E7" s="432" t="s">
        <v>1155</v>
      </c>
      <c r="F7" s="226" t="s">
        <v>77</v>
      </c>
      <c r="G7" s="429" t="s">
        <v>1177</v>
      </c>
      <c r="H7" s="433" t="s">
        <v>1156</v>
      </c>
      <c r="I7" s="226" t="s">
        <v>77</v>
      </c>
      <c r="J7" s="432" t="s">
        <v>48</v>
      </c>
      <c r="K7" s="432" t="s">
        <v>50</v>
      </c>
      <c r="L7" s="432"/>
      <c r="M7" s="432"/>
      <c r="N7" s="420"/>
    </row>
    <row r="8" spans="1:15" s="78" customFormat="1" ht="11.25" customHeight="1" x14ac:dyDescent="0.2">
      <c r="A8" s="414"/>
      <c r="B8" s="417"/>
      <c r="C8" s="417"/>
      <c r="D8" s="426"/>
      <c r="E8" s="432"/>
      <c r="F8" s="429" t="s">
        <v>79</v>
      </c>
      <c r="G8" s="426"/>
      <c r="H8" s="433"/>
      <c r="I8" s="430" t="s">
        <v>79</v>
      </c>
      <c r="J8" s="432"/>
      <c r="K8" s="432"/>
      <c r="L8" s="432"/>
      <c r="M8" s="432"/>
      <c r="N8" s="420"/>
    </row>
    <row r="9" spans="1:15" s="78" customFormat="1" ht="11.25" customHeight="1" x14ac:dyDescent="0.2">
      <c r="A9" s="414"/>
      <c r="B9" s="417"/>
      <c r="C9" s="417"/>
      <c r="D9" s="426"/>
      <c r="E9" s="432"/>
      <c r="F9" s="426"/>
      <c r="G9" s="426"/>
      <c r="H9" s="433"/>
      <c r="I9" s="431"/>
      <c r="J9" s="432"/>
      <c r="K9" s="432"/>
      <c r="L9" s="432"/>
      <c r="M9" s="432"/>
      <c r="N9" s="420"/>
    </row>
    <row r="10" spans="1:15" s="78" customFormat="1" ht="11.25" customHeight="1" x14ac:dyDescent="0.2">
      <c r="A10" s="414"/>
      <c r="B10" s="417"/>
      <c r="C10" s="417"/>
      <c r="D10" s="427"/>
      <c r="E10" s="429"/>
      <c r="F10" s="426"/>
      <c r="G10" s="427"/>
      <c r="H10" s="434"/>
      <c r="I10" s="431"/>
      <c r="J10" s="429"/>
      <c r="K10" s="429"/>
      <c r="L10" s="429"/>
      <c r="M10" s="429"/>
      <c r="N10" s="420"/>
    </row>
    <row r="11" spans="1:15" s="78" customFormat="1" ht="11.25" customHeight="1" x14ac:dyDescent="0.2">
      <c r="A11" s="415"/>
      <c r="B11" s="418"/>
      <c r="C11" s="418"/>
      <c r="D11" s="422">
        <v>1000</v>
      </c>
      <c r="E11" s="423"/>
      <c r="F11" s="423"/>
      <c r="G11" s="423"/>
      <c r="H11" s="423"/>
      <c r="I11" s="423"/>
      <c r="J11" s="423"/>
      <c r="K11" s="423"/>
      <c r="L11" s="423"/>
      <c r="M11" s="424"/>
      <c r="N11" s="421"/>
    </row>
    <row r="12" spans="1:15" s="24" customFormat="1" ht="22.5" customHeight="1" x14ac:dyDescent="0.2">
      <c r="A12" s="156" t="s">
        <v>1150</v>
      </c>
      <c r="B12" s="164"/>
      <c r="C12" s="227">
        <v>2708282</v>
      </c>
      <c r="D12" s="227">
        <v>1478697</v>
      </c>
      <c r="E12" s="227">
        <v>48176</v>
      </c>
      <c r="F12" s="227">
        <v>47276</v>
      </c>
      <c r="G12" s="227" t="s">
        <v>65</v>
      </c>
      <c r="H12" s="227">
        <v>1336052</v>
      </c>
      <c r="I12" s="227">
        <v>1335501</v>
      </c>
      <c r="J12" s="227">
        <v>83672</v>
      </c>
      <c r="K12" s="227">
        <v>10797</v>
      </c>
      <c r="L12" s="227">
        <v>134402</v>
      </c>
      <c r="M12" s="227">
        <v>220084</v>
      </c>
      <c r="N12" s="228"/>
      <c r="O12" s="156"/>
    </row>
    <row r="13" spans="1:15" ht="22.5" customHeight="1" x14ac:dyDescent="0.2">
      <c r="A13" s="153" t="s">
        <v>110</v>
      </c>
      <c r="B13" s="166" t="s">
        <v>111</v>
      </c>
      <c r="C13" s="49">
        <v>3759</v>
      </c>
      <c r="D13" s="49">
        <v>5924</v>
      </c>
      <c r="E13" s="49">
        <v>144</v>
      </c>
      <c r="F13" s="49">
        <v>144</v>
      </c>
      <c r="G13" s="49" t="s">
        <v>65</v>
      </c>
      <c r="H13" s="49">
        <v>5760</v>
      </c>
      <c r="I13" s="49">
        <v>5760</v>
      </c>
      <c r="J13" s="49">
        <v>10</v>
      </c>
      <c r="K13" s="49">
        <v>10</v>
      </c>
      <c r="L13" s="49" t="s">
        <v>65</v>
      </c>
      <c r="M13" s="49">
        <v>164</v>
      </c>
      <c r="N13" s="229" t="s">
        <v>110</v>
      </c>
      <c r="O13" s="153"/>
    </row>
    <row r="14" spans="1:15" ht="11.25" customHeight="1" x14ac:dyDescent="0.2">
      <c r="A14" s="162" t="s">
        <v>112</v>
      </c>
      <c r="B14" s="166" t="s">
        <v>113</v>
      </c>
      <c r="C14" s="49">
        <v>20157</v>
      </c>
      <c r="D14" s="49">
        <v>9708</v>
      </c>
      <c r="E14" s="49" t="s">
        <v>65</v>
      </c>
      <c r="F14" s="49" t="s">
        <v>65</v>
      </c>
      <c r="G14" s="49" t="s">
        <v>65</v>
      </c>
      <c r="H14" s="49">
        <v>9409</v>
      </c>
      <c r="I14" s="49">
        <v>9409</v>
      </c>
      <c r="J14" s="49">
        <v>300</v>
      </c>
      <c r="K14" s="49" t="s">
        <v>65</v>
      </c>
      <c r="L14" s="49" t="s">
        <v>65</v>
      </c>
      <c r="M14" s="49">
        <v>1925</v>
      </c>
      <c r="N14" s="230" t="s">
        <v>112</v>
      </c>
      <c r="O14" s="153"/>
    </row>
    <row r="15" spans="1:15" ht="11.25" customHeight="1" x14ac:dyDescent="0.2">
      <c r="A15" s="162" t="s">
        <v>114</v>
      </c>
      <c r="B15" s="166" t="s">
        <v>115</v>
      </c>
      <c r="C15" s="49">
        <v>16148</v>
      </c>
      <c r="D15" s="49">
        <v>4935</v>
      </c>
      <c r="E15" s="49" t="s">
        <v>65</v>
      </c>
      <c r="F15" s="49" t="s">
        <v>65</v>
      </c>
      <c r="G15" s="49" t="s">
        <v>65</v>
      </c>
      <c r="H15" s="49">
        <v>4935</v>
      </c>
      <c r="I15" s="49">
        <v>4935</v>
      </c>
      <c r="J15" s="49" t="s">
        <v>65</v>
      </c>
      <c r="K15" s="49" t="s">
        <v>65</v>
      </c>
      <c r="L15" s="49" t="s">
        <v>65</v>
      </c>
      <c r="M15" s="49">
        <v>380</v>
      </c>
      <c r="N15" s="230" t="s">
        <v>114</v>
      </c>
      <c r="O15" s="153"/>
    </row>
    <row r="16" spans="1:15" ht="11.25" customHeight="1" x14ac:dyDescent="0.2">
      <c r="A16" s="162" t="s">
        <v>116</v>
      </c>
      <c r="B16" s="166" t="s">
        <v>117</v>
      </c>
      <c r="C16" s="49">
        <v>2522</v>
      </c>
      <c r="D16" s="49">
        <v>1163</v>
      </c>
      <c r="E16" s="49" t="s">
        <v>65</v>
      </c>
      <c r="F16" s="49" t="s">
        <v>65</v>
      </c>
      <c r="G16" s="49" t="s">
        <v>65</v>
      </c>
      <c r="H16" s="49">
        <v>1160</v>
      </c>
      <c r="I16" s="49">
        <v>1160</v>
      </c>
      <c r="J16" s="49">
        <v>3</v>
      </c>
      <c r="K16" s="49" t="s">
        <v>65</v>
      </c>
      <c r="L16" s="49" t="s">
        <v>65</v>
      </c>
      <c r="M16" s="49">
        <v>123</v>
      </c>
      <c r="N16" s="230" t="s">
        <v>116</v>
      </c>
      <c r="O16" s="153"/>
    </row>
    <row r="17" spans="1:15" ht="11.25" customHeight="1" x14ac:dyDescent="0.2">
      <c r="A17" s="162" t="s">
        <v>118</v>
      </c>
      <c r="B17" s="166" t="s">
        <v>119</v>
      </c>
      <c r="C17" s="49">
        <v>4818</v>
      </c>
      <c r="D17" s="49">
        <v>1796</v>
      </c>
      <c r="E17" s="49" t="s">
        <v>65</v>
      </c>
      <c r="F17" s="49" t="s">
        <v>65</v>
      </c>
      <c r="G17" s="49" t="s">
        <v>65</v>
      </c>
      <c r="H17" s="49">
        <v>1687</v>
      </c>
      <c r="I17" s="49">
        <v>1687</v>
      </c>
      <c r="J17" s="49">
        <v>109</v>
      </c>
      <c r="K17" s="49" t="s">
        <v>65</v>
      </c>
      <c r="L17" s="49" t="s">
        <v>65</v>
      </c>
      <c r="M17" s="49">
        <v>338</v>
      </c>
      <c r="N17" s="230" t="s">
        <v>118</v>
      </c>
      <c r="O17" s="153"/>
    </row>
    <row r="18" spans="1:15" ht="11.25" customHeight="1" x14ac:dyDescent="0.2">
      <c r="A18" s="162" t="s">
        <v>120</v>
      </c>
      <c r="B18" s="166" t="s">
        <v>121</v>
      </c>
      <c r="C18" s="49">
        <v>2356</v>
      </c>
      <c r="D18" s="49">
        <v>595</v>
      </c>
      <c r="E18" s="49" t="s">
        <v>65</v>
      </c>
      <c r="F18" s="49" t="s">
        <v>65</v>
      </c>
      <c r="G18" s="49" t="s">
        <v>65</v>
      </c>
      <c r="H18" s="49">
        <v>587</v>
      </c>
      <c r="I18" s="49">
        <v>587</v>
      </c>
      <c r="J18" s="49">
        <v>8</v>
      </c>
      <c r="K18" s="49" t="s">
        <v>65</v>
      </c>
      <c r="L18" s="49" t="s">
        <v>65</v>
      </c>
      <c r="M18" s="49">
        <v>100</v>
      </c>
      <c r="N18" s="230" t="s">
        <v>120</v>
      </c>
      <c r="O18" s="153"/>
    </row>
    <row r="19" spans="1:15" ht="11.25" customHeight="1" x14ac:dyDescent="0.2">
      <c r="A19" s="162" t="s">
        <v>122</v>
      </c>
      <c r="B19" s="166" t="s">
        <v>123</v>
      </c>
      <c r="C19" s="49">
        <v>2257</v>
      </c>
      <c r="D19" s="49">
        <v>929</v>
      </c>
      <c r="E19" s="49" t="s">
        <v>65</v>
      </c>
      <c r="F19" s="49" t="s">
        <v>65</v>
      </c>
      <c r="G19" s="49" t="s">
        <v>65</v>
      </c>
      <c r="H19" s="49">
        <v>918</v>
      </c>
      <c r="I19" s="49">
        <v>918</v>
      </c>
      <c r="J19" s="49">
        <v>11</v>
      </c>
      <c r="K19" s="49" t="s">
        <v>65</v>
      </c>
      <c r="L19" s="49">
        <v>214</v>
      </c>
      <c r="M19" s="49">
        <v>345</v>
      </c>
      <c r="N19" s="230" t="s">
        <v>122</v>
      </c>
      <c r="O19" s="153"/>
    </row>
    <row r="20" spans="1:15" ht="11.25" customHeight="1" x14ac:dyDescent="0.2">
      <c r="A20" s="162" t="s">
        <v>124</v>
      </c>
      <c r="B20" s="166" t="s">
        <v>125</v>
      </c>
      <c r="C20" s="49">
        <v>998</v>
      </c>
      <c r="D20" s="49">
        <v>100</v>
      </c>
      <c r="E20" s="49" t="s">
        <v>65</v>
      </c>
      <c r="F20" s="49" t="s">
        <v>65</v>
      </c>
      <c r="G20" s="49" t="s">
        <v>65</v>
      </c>
      <c r="H20" s="49">
        <v>97</v>
      </c>
      <c r="I20" s="49">
        <v>97</v>
      </c>
      <c r="J20" s="49">
        <v>3</v>
      </c>
      <c r="K20" s="49" t="s">
        <v>65</v>
      </c>
      <c r="L20" s="49" t="s">
        <v>65</v>
      </c>
      <c r="M20" s="49">
        <v>27</v>
      </c>
      <c r="N20" s="230" t="s">
        <v>124</v>
      </c>
      <c r="O20" s="153"/>
    </row>
    <row r="21" spans="1:15" ht="11.25" customHeight="1" x14ac:dyDescent="0.2">
      <c r="A21" s="162" t="s">
        <v>126</v>
      </c>
      <c r="B21" s="166" t="s">
        <v>127</v>
      </c>
      <c r="C21" s="49">
        <v>5368</v>
      </c>
      <c r="D21" s="49">
        <v>668</v>
      </c>
      <c r="E21" s="49" t="s">
        <v>65</v>
      </c>
      <c r="F21" s="49" t="s">
        <v>65</v>
      </c>
      <c r="G21" s="49" t="s">
        <v>65</v>
      </c>
      <c r="H21" s="49">
        <v>541</v>
      </c>
      <c r="I21" s="49">
        <v>541</v>
      </c>
      <c r="J21" s="49">
        <v>127</v>
      </c>
      <c r="K21" s="49" t="s">
        <v>65</v>
      </c>
      <c r="L21" s="49" t="s">
        <v>65</v>
      </c>
      <c r="M21" s="49">
        <v>124</v>
      </c>
      <c r="N21" s="230" t="s">
        <v>126</v>
      </c>
      <c r="O21" s="153"/>
    </row>
    <row r="22" spans="1:15" ht="11.25" customHeight="1" x14ac:dyDescent="0.2">
      <c r="A22" s="162" t="s">
        <v>128</v>
      </c>
      <c r="B22" s="166" t="s">
        <v>129</v>
      </c>
      <c r="C22" s="49">
        <v>6239</v>
      </c>
      <c r="D22" s="49">
        <v>7133</v>
      </c>
      <c r="E22" s="49" t="s">
        <v>65</v>
      </c>
      <c r="F22" s="49" t="s">
        <v>65</v>
      </c>
      <c r="G22" s="49" t="s">
        <v>65</v>
      </c>
      <c r="H22" s="49">
        <v>7100</v>
      </c>
      <c r="I22" s="49">
        <v>7100</v>
      </c>
      <c r="J22" s="49">
        <v>33</v>
      </c>
      <c r="K22" s="49" t="s">
        <v>65</v>
      </c>
      <c r="L22" s="49">
        <v>1137</v>
      </c>
      <c r="M22" s="49">
        <v>1427</v>
      </c>
      <c r="N22" s="230" t="s">
        <v>128</v>
      </c>
      <c r="O22" s="153"/>
    </row>
    <row r="23" spans="1:15" ht="11.25" customHeight="1" x14ac:dyDescent="0.2">
      <c r="A23" s="162" t="s">
        <v>130</v>
      </c>
      <c r="B23" s="166" t="s">
        <v>131</v>
      </c>
      <c r="C23" s="49">
        <v>4114</v>
      </c>
      <c r="D23" s="49">
        <v>1371</v>
      </c>
      <c r="E23" s="49" t="s">
        <v>65</v>
      </c>
      <c r="F23" s="49" t="s">
        <v>65</v>
      </c>
      <c r="G23" s="49" t="s">
        <v>65</v>
      </c>
      <c r="H23" s="49">
        <v>1239</v>
      </c>
      <c r="I23" s="49">
        <v>1239</v>
      </c>
      <c r="J23" s="49">
        <v>132</v>
      </c>
      <c r="K23" s="49" t="s">
        <v>65</v>
      </c>
      <c r="L23" s="49">
        <v>275</v>
      </c>
      <c r="M23" s="49">
        <v>65</v>
      </c>
      <c r="N23" s="230" t="s">
        <v>130</v>
      </c>
      <c r="O23" s="153"/>
    </row>
    <row r="24" spans="1:15" ht="11.25" customHeight="1" x14ac:dyDescent="0.2">
      <c r="A24" s="162" t="s">
        <v>132</v>
      </c>
      <c r="B24" s="166" t="s">
        <v>133</v>
      </c>
      <c r="C24" s="49">
        <v>1032</v>
      </c>
      <c r="D24" s="49">
        <v>249</v>
      </c>
      <c r="E24" s="49" t="s">
        <v>65</v>
      </c>
      <c r="F24" s="49" t="s">
        <v>65</v>
      </c>
      <c r="G24" s="49" t="s">
        <v>65</v>
      </c>
      <c r="H24" s="49">
        <v>248</v>
      </c>
      <c r="I24" s="49">
        <v>248</v>
      </c>
      <c r="J24" s="49">
        <v>1</v>
      </c>
      <c r="K24" s="49" t="s">
        <v>65</v>
      </c>
      <c r="L24" s="49" t="s">
        <v>65</v>
      </c>
      <c r="M24" s="49">
        <v>32</v>
      </c>
      <c r="N24" s="230" t="s">
        <v>132</v>
      </c>
      <c r="O24" s="153"/>
    </row>
    <row r="25" spans="1:15" ht="11.25" customHeight="1" x14ac:dyDescent="0.2">
      <c r="A25" s="162" t="s">
        <v>134</v>
      </c>
      <c r="B25" s="166" t="s">
        <v>135</v>
      </c>
      <c r="C25" s="49">
        <v>5042</v>
      </c>
      <c r="D25" s="49">
        <v>554</v>
      </c>
      <c r="E25" s="49" t="s">
        <v>65</v>
      </c>
      <c r="F25" s="49" t="s">
        <v>65</v>
      </c>
      <c r="G25" s="49" t="s">
        <v>65</v>
      </c>
      <c r="H25" s="49">
        <v>545</v>
      </c>
      <c r="I25" s="49">
        <v>545</v>
      </c>
      <c r="J25" s="49">
        <v>9</v>
      </c>
      <c r="K25" s="49" t="s">
        <v>65</v>
      </c>
      <c r="L25" s="49" t="s">
        <v>65</v>
      </c>
      <c r="M25" s="49">
        <v>72</v>
      </c>
      <c r="N25" s="230" t="s">
        <v>134</v>
      </c>
      <c r="O25" s="153"/>
    </row>
    <row r="26" spans="1:15" ht="11.25" customHeight="1" x14ac:dyDescent="0.2">
      <c r="A26" s="162" t="s">
        <v>136</v>
      </c>
      <c r="B26" s="166" t="s">
        <v>137</v>
      </c>
      <c r="C26" s="49">
        <v>4716</v>
      </c>
      <c r="D26" s="49">
        <v>170</v>
      </c>
      <c r="E26" s="49" t="s">
        <v>65</v>
      </c>
      <c r="F26" s="49" t="s">
        <v>65</v>
      </c>
      <c r="G26" s="49" t="s">
        <v>65</v>
      </c>
      <c r="H26" s="49" t="s">
        <v>65</v>
      </c>
      <c r="I26" s="49" t="s">
        <v>65</v>
      </c>
      <c r="J26" s="49">
        <v>170</v>
      </c>
      <c r="K26" s="49" t="s">
        <v>65</v>
      </c>
      <c r="L26" s="49" t="s">
        <v>65</v>
      </c>
      <c r="M26" s="49" t="s">
        <v>65</v>
      </c>
      <c r="N26" s="230" t="s">
        <v>136</v>
      </c>
      <c r="O26" s="153"/>
    </row>
    <row r="27" spans="1:15" ht="11.25" customHeight="1" x14ac:dyDescent="0.2">
      <c r="A27" s="162" t="s">
        <v>138</v>
      </c>
      <c r="B27" s="166" t="s">
        <v>139</v>
      </c>
      <c r="C27" s="49">
        <v>7471</v>
      </c>
      <c r="D27" s="49">
        <v>2454</v>
      </c>
      <c r="E27" s="49" t="s">
        <v>65</v>
      </c>
      <c r="F27" s="49" t="s">
        <v>65</v>
      </c>
      <c r="G27" s="49" t="s">
        <v>65</v>
      </c>
      <c r="H27" s="49">
        <v>1962</v>
      </c>
      <c r="I27" s="49">
        <v>1962</v>
      </c>
      <c r="J27" s="49">
        <v>493</v>
      </c>
      <c r="K27" s="49" t="s">
        <v>65</v>
      </c>
      <c r="L27" s="49">
        <v>383</v>
      </c>
      <c r="M27" s="49">
        <v>803</v>
      </c>
      <c r="N27" s="230" t="s">
        <v>138</v>
      </c>
      <c r="O27" s="153"/>
    </row>
    <row r="28" spans="1:15" ht="11.25" customHeight="1" x14ac:dyDescent="0.2">
      <c r="A28" s="162" t="s">
        <v>140</v>
      </c>
      <c r="B28" s="166" t="s">
        <v>141</v>
      </c>
      <c r="C28" s="49">
        <v>2890</v>
      </c>
      <c r="D28" s="49">
        <v>1131</v>
      </c>
      <c r="E28" s="49" t="s">
        <v>65</v>
      </c>
      <c r="F28" s="49" t="s">
        <v>65</v>
      </c>
      <c r="G28" s="49" t="s">
        <v>65</v>
      </c>
      <c r="H28" s="49">
        <v>1084</v>
      </c>
      <c r="I28" s="49">
        <v>1084</v>
      </c>
      <c r="J28" s="49">
        <v>48</v>
      </c>
      <c r="K28" s="49" t="s">
        <v>65</v>
      </c>
      <c r="L28" s="49">
        <v>713</v>
      </c>
      <c r="M28" s="49">
        <v>866</v>
      </c>
      <c r="N28" s="230" t="s">
        <v>140</v>
      </c>
      <c r="O28" s="153"/>
    </row>
    <row r="29" spans="1:15" ht="11.25" customHeight="1" x14ac:dyDescent="0.2">
      <c r="A29" s="162" t="s">
        <v>142</v>
      </c>
      <c r="B29" s="166" t="s">
        <v>143</v>
      </c>
      <c r="C29" s="49">
        <v>4193</v>
      </c>
      <c r="D29" s="49">
        <v>49</v>
      </c>
      <c r="E29" s="49" t="s">
        <v>65</v>
      </c>
      <c r="F29" s="49" t="s">
        <v>65</v>
      </c>
      <c r="G29" s="49" t="s">
        <v>65</v>
      </c>
      <c r="H29" s="49" t="s">
        <v>65</v>
      </c>
      <c r="I29" s="49" t="s">
        <v>65</v>
      </c>
      <c r="J29" s="49">
        <v>49</v>
      </c>
      <c r="K29" s="49" t="s">
        <v>65</v>
      </c>
      <c r="L29" s="49" t="s">
        <v>65</v>
      </c>
      <c r="M29" s="49" t="s">
        <v>65</v>
      </c>
      <c r="N29" s="230" t="s">
        <v>142</v>
      </c>
      <c r="O29" s="153"/>
    </row>
    <row r="30" spans="1:15" ht="11.25" customHeight="1" x14ac:dyDescent="0.2">
      <c r="A30" s="162" t="s">
        <v>144</v>
      </c>
      <c r="B30" s="166" t="s">
        <v>145</v>
      </c>
      <c r="C30" s="49">
        <v>3539</v>
      </c>
      <c r="D30" s="49">
        <v>2223</v>
      </c>
      <c r="E30" s="49" t="s">
        <v>65</v>
      </c>
      <c r="F30" s="49" t="s">
        <v>65</v>
      </c>
      <c r="G30" s="49" t="s">
        <v>65</v>
      </c>
      <c r="H30" s="49">
        <v>2184</v>
      </c>
      <c r="I30" s="49">
        <v>2184</v>
      </c>
      <c r="J30" s="49">
        <v>39</v>
      </c>
      <c r="K30" s="49" t="s">
        <v>65</v>
      </c>
      <c r="L30" s="49" t="s">
        <v>65</v>
      </c>
      <c r="M30" s="49">
        <v>391</v>
      </c>
      <c r="N30" s="230" t="s">
        <v>144</v>
      </c>
      <c r="O30" s="153"/>
    </row>
    <row r="31" spans="1:15" ht="11.25" customHeight="1" x14ac:dyDescent="0.2">
      <c r="A31" s="162" t="s">
        <v>146</v>
      </c>
      <c r="B31" s="166" t="s">
        <v>147</v>
      </c>
      <c r="C31" s="49">
        <v>3819</v>
      </c>
      <c r="D31" s="49">
        <v>1074</v>
      </c>
      <c r="E31" s="49" t="s">
        <v>65</v>
      </c>
      <c r="F31" s="49" t="s">
        <v>65</v>
      </c>
      <c r="G31" s="49" t="s">
        <v>65</v>
      </c>
      <c r="H31" s="49">
        <v>616</v>
      </c>
      <c r="I31" s="49">
        <v>616</v>
      </c>
      <c r="J31" s="49">
        <v>458</v>
      </c>
      <c r="K31" s="49" t="s">
        <v>65</v>
      </c>
      <c r="L31" s="49" t="s">
        <v>65</v>
      </c>
      <c r="M31" s="49">
        <v>246</v>
      </c>
      <c r="N31" s="230" t="s">
        <v>146</v>
      </c>
      <c r="O31" s="153"/>
    </row>
    <row r="32" spans="1:15" ht="11.25" customHeight="1" x14ac:dyDescent="0.2">
      <c r="A32" s="162" t="s">
        <v>148</v>
      </c>
      <c r="B32" s="166" t="s">
        <v>149</v>
      </c>
      <c r="C32" s="49">
        <v>1940</v>
      </c>
      <c r="D32" s="49">
        <v>2215</v>
      </c>
      <c r="E32" s="49" t="s">
        <v>65</v>
      </c>
      <c r="F32" s="49" t="s">
        <v>65</v>
      </c>
      <c r="G32" s="49" t="s">
        <v>65</v>
      </c>
      <c r="H32" s="49">
        <v>2170</v>
      </c>
      <c r="I32" s="49">
        <v>2170</v>
      </c>
      <c r="J32" s="49">
        <v>44</v>
      </c>
      <c r="K32" s="49" t="s">
        <v>65</v>
      </c>
      <c r="L32" s="49">
        <v>554</v>
      </c>
      <c r="M32" s="49">
        <v>135</v>
      </c>
      <c r="N32" s="230" t="s">
        <v>148</v>
      </c>
      <c r="O32" s="153"/>
    </row>
    <row r="33" spans="1:15" ht="11.25" customHeight="1" x14ac:dyDescent="0.2">
      <c r="A33" s="162" t="s">
        <v>150</v>
      </c>
      <c r="B33" s="166" t="s">
        <v>151</v>
      </c>
      <c r="C33" s="49">
        <v>2847</v>
      </c>
      <c r="D33" s="49">
        <v>1340</v>
      </c>
      <c r="E33" s="49">
        <v>4</v>
      </c>
      <c r="F33" s="49">
        <v>4</v>
      </c>
      <c r="G33" s="49" t="s">
        <v>65</v>
      </c>
      <c r="H33" s="49">
        <v>1323</v>
      </c>
      <c r="I33" s="49">
        <v>1323</v>
      </c>
      <c r="J33" s="49">
        <v>14</v>
      </c>
      <c r="K33" s="49" t="s">
        <v>65</v>
      </c>
      <c r="L33" s="49" t="s">
        <v>65</v>
      </c>
      <c r="M33" s="49">
        <v>157</v>
      </c>
      <c r="N33" s="230" t="s">
        <v>150</v>
      </c>
      <c r="O33" s="153"/>
    </row>
    <row r="34" spans="1:15" ht="11.25" customHeight="1" x14ac:dyDescent="0.2">
      <c r="A34" s="162" t="s">
        <v>152</v>
      </c>
      <c r="B34" s="166" t="s">
        <v>153</v>
      </c>
      <c r="C34" s="49">
        <v>3467</v>
      </c>
      <c r="D34" s="49">
        <v>162</v>
      </c>
      <c r="E34" s="49" t="s">
        <v>65</v>
      </c>
      <c r="F34" s="49" t="s">
        <v>65</v>
      </c>
      <c r="G34" s="49" t="s">
        <v>65</v>
      </c>
      <c r="H34" s="49">
        <v>33</v>
      </c>
      <c r="I34" s="49">
        <v>33</v>
      </c>
      <c r="J34" s="49">
        <v>129</v>
      </c>
      <c r="K34" s="49" t="s">
        <v>65</v>
      </c>
      <c r="L34" s="49" t="s">
        <v>65</v>
      </c>
      <c r="M34" s="49">
        <v>15</v>
      </c>
      <c r="N34" s="230" t="s">
        <v>152</v>
      </c>
      <c r="O34" s="153"/>
    </row>
    <row r="35" spans="1:15" ht="11.25" customHeight="1" x14ac:dyDescent="0.2">
      <c r="A35" s="162" t="s">
        <v>154</v>
      </c>
      <c r="B35" s="166" t="s">
        <v>155</v>
      </c>
      <c r="C35" s="49">
        <v>5965</v>
      </c>
      <c r="D35" s="49">
        <v>3081</v>
      </c>
      <c r="E35" s="49" t="s">
        <v>65</v>
      </c>
      <c r="F35" s="49" t="s">
        <v>65</v>
      </c>
      <c r="G35" s="49" t="s">
        <v>65</v>
      </c>
      <c r="H35" s="49">
        <v>2900</v>
      </c>
      <c r="I35" s="49">
        <v>2900</v>
      </c>
      <c r="J35" s="49">
        <v>181</v>
      </c>
      <c r="K35" s="49" t="s">
        <v>65</v>
      </c>
      <c r="L35" s="49" t="s">
        <v>65</v>
      </c>
      <c r="M35" s="49">
        <v>437</v>
      </c>
      <c r="N35" s="230" t="s">
        <v>154</v>
      </c>
      <c r="O35" s="153"/>
    </row>
    <row r="36" spans="1:15" ht="11.25" customHeight="1" x14ac:dyDescent="0.2">
      <c r="A36" s="162" t="s">
        <v>156</v>
      </c>
      <c r="B36" s="166" t="s">
        <v>157</v>
      </c>
      <c r="C36" s="49">
        <v>3458</v>
      </c>
      <c r="D36" s="49">
        <v>367</v>
      </c>
      <c r="E36" s="49" t="s">
        <v>65</v>
      </c>
      <c r="F36" s="49" t="s">
        <v>65</v>
      </c>
      <c r="G36" s="49" t="s">
        <v>65</v>
      </c>
      <c r="H36" s="49"/>
      <c r="I36" s="49">
        <v>278</v>
      </c>
      <c r="J36" s="49">
        <v>89</v>
      </c>
      <c r="K36" s="49" t="s">
        <v>65</v>
      </c>
      <c r="L36" s="49" t="s">
        <v>65</v>
      </c>
      <c r="M36" s="49">
        <v>109</v>
      </c>
      <c r="N36" s="230" t="s">
        <v>156</v>
      </c>
      <c r="O36" s="153"/>
    </row>
    <row r="37" spans="1:15" ht="11.25" customHeight="1" x14ac:dyDescent="0.2">
      <c r="A37" s="162" t="s">
        <v>158</v>
      </c>
      <c r="B37" s="166" t="s">
        <v>159</v>
      </c>
      <c r="C37" s="49">
        <v>793</v>
      </c>
      <c r="D37" s="49">
        <v>8</v>
      </c>
      <c r="E37" s="49" t="s">
        <v>65</v>
      </c>
      <c r="F37" s="49" t="s">
        <v>65</v>
      </c>
      <c r="G37" s="49" t="s">
        <v>65</v>
      </c>
      <c r="H37" s="49" t="s">
        <v>65</v>
      </c>
      <c r="I37" s="49" t="s">
        <v>65</v>
      </c>
      <c r="J37" s="49">
        <v>8</v>
      </c>
      <c r="K37" s="49" t="s">
        <v>65</v>
      </c>
      <c r="L37" s="49" t="s">
        <v>65</v>
      </c>
      <c r="M37" s="49">
        <v>10</v>
      </c>
      <c r="N37" s="230" t="s">
        <v>158</v>
      </c>
      <c r="O37" s="153"/>
    </row>
    <row r="38" spans="1:15" ht="11.25" customHeight="1" x14ac:dyDescent="0.2">
      <c r="A38" s="162" t="s">
        <v>160</v>
      </c>
      <c r="B38" s="166" t="s">
        <v>161</v>
      </c>
      <c r="C38" s="49">
        <v>3651</v>
      </c>
      <c r="D38" s="49">
        <v>1260</v>
      </c>
      <c r="E38" s="49" t="s">
        <v>65</v>
      </c>
      <c r="F38" s="49" t="s">
        <v>65</v>
      </c>
      <c r="G38" s="49" t="s">
        <v>65</v>
      </c>
      <c r="H38" s="49">
        <v>975</v>
      </c>
      <c r="I38" s="49">
        <v>975</v>
      </c>
      <c r="J38" s="49">
        <v>70</v>
      </c>
      <c r="K38" s="49">
        <v>215</v>
      </c>
      <c r="L38" s="49" t="s">
        <v>65</v>
      </c>
      <c r="M38" s="49">
        <v>143</v>
      </c>
      <c r="N38" s="230" t="s">
        <v>160</v>
      </c>
      <c r="O38" s="153"/>
    </row>
    <row r="39" spans="1:15" ht="11.25" customHeight="1" x14ac:dyDescent="0.2">
      <c r="A39" s="162" t="s">
        <v>162</v>
      </c>
      <c r="B39" s="166" t="s">
        <v>163</v>
      </c>
      <c r="C39" s="49">
        <v>5545</v>
      </c>
      <c r="D39" s="49">
        <v>1839</v>
      </c>
      <c r="E39" s="49" t="s">
        <v>65</v>
      </c>
      <c r="F39" s="49" t="s">
        <v>65</v>
      </c>
      <c r="G39" s="49" t="s">
        <v>65</v>
      </c>
      <c r="H39" s="49">
        <v>1812</v>
      </c>
      <c r="I39" s="49">
        <v>1812</v>
      </c>
      <c r="J39" s="49">
        <v>28</v>
      </c>
      <c r="K39" s="49" t="s">
        <v>65</v>
      </c>
      <c r="L39" s="49" t="s">
        <v>65</v>
      </c>
      <c r="M39" s="49">
        <v>356</v>
      </c>
      <c r="N39" s="230" t="s">
        <v>162</v>
      </c>
      <c r="O39" s="153"/>
    </row>
    <row r="40" spans="1:15" ht="11.25" customHeight="1" x14ac:dyDescent="0.2">
      <c r="A40" s="162" t="s">
        <v>164</v>
      </c>
      <c r="B40" s="166" t="s">
        <v>165</v>
      </c>
      <c r="C40" s="49">
        <v>4098</v>
      </c>
      <c r="D40" s="49">
        <v>7669</v>
      </c>
      <c r="E40" s="49" t="s">
        <v>65</v>
      </c>
      <c r="F40" s="49" t="s">
        <v>65</v>
      </c>
      <c r="G40" s="49" t="s">
        <v>65</v>
      </c>
      <c r="H40" s="49">
        <v>7647</v>
      </c>
      <c r="I40" s="49">
        <v>7647</v>
      </c>
      <c r="J40" s="49">
        <v>22</v>
      </c>
      <c r="K40" s="49" t="s">
        <v>65</v>
      </c>
      <c r="L40" s="49">
        <v>342</v>
      </c>
      <c r="M40" s="49">
        <v>636</v>
      </c>
      <c r="N40" s="230" t="s">
        <v>164</v>
      </c>
      <c r="O40" s="153"/>
    </row>
    <row r="41" spans="1:15" ht="11.25" customHeight="1" x14ac:dyDescent="0.2">
      <c r="A41" s="162" t="s">
        <v>166</v>
      </c>
      <c r="B41" s="166" t="s">
        <v>167</v>
      </c>
      <c r="C41" s="49">
        <v>2730</v>
      </c>
      <c r="D41" s="49">
        <v>1421</v>
      </c>
      <c r="E41" s="49" t="s">
        <v>65</v>
      </c>
      <c r="F41" s="49" t="s">
        <v>65</v>
      </c>
      <c r="G41" s="49" t="s">
        <v>65</v>
      </c>
      <c r="H41" s="49">
        <v>1337</v>
      </c>
      <c r="I41" s="49">
        <v>1337</v>
      </c>
      <c r="J41" s="49">
        <v>84</v>
      </c>
      <c r="K41" s="49" t="s">
        <v>65</v>
      </c>
      <c r="L41" s="49" t="s">
        <v>65</v>
      </c>
      <c r="M41" s="49">
        <v>201</v>
      </c>
      <c r="N41" s="230" t="s">
        <v>166</v>
      </c>
      <c r="O41" s="153"/>
    </row>
    <row r="42" spans="1:15" ht="11.25" customHeight="1" x14ac:dyDescent="0.2">
      <c r="A42" s="162" t="s">
        <v>168</v>
      </c>
      <c r="B42" s="166" t="s">
        <v>169</v>
      </c>
      <c r="C42" s="49">
        <v>2252</v>
      </c>
      <c r="D42" s="49">
        <v>186</v>
      </c>
      <c r="E42" s="49" t="s">
        <v>65</v>
      </c>
      <c r="F42" s="49" t="s">
        <v>65</v>
      </c>
      <c r="G42" s="49" t="s">
        <v>65</v>
      </c>
      <c r="H42" s="49">
        <v>175</v>
      </c>
      <c r="I42" s="49">
        <v>175</v>
      </c>
      <c r="J42" s="49">
        <v>11</v>
      </c>
      <c r="K42" s="49" t="s">
        <v>65</v>
      </c>
      <c r="L42" s="49" t="s">
        <v>65</v>
      </c>
      <c r="M42" s="49">
        <v>36</v>
      </c>
      <c r="N42" s="230" t="s">
        <v>168</v>
      </c>
      <c r="O42" s="153"/>
    </row>
    <row r="43" spans="1:15" ht="11.25" customHeight="1" x14ac:dyDescent="0.2">
      <c r="A43" s="162" t="s">
        <v>170</v>
      </c>
      <c r="B43" s="166" t="s">
        <v>171</v>
      </c>
      <c r="C43" s="49">
        <v>8801</v>
      </c>
      <c r="D43" s="49">
        <v>2076</v>
      </c>
      <c r="E43" s="49" t="s">
        <v>65</v>
      </c>
      <c r="F43" s="49" t="s">
        <v>65</v>
      </c>
      <c r="G43" s="49" t="s">
        <v>65</v>
      </c>
      <c r="H43" s="49">
        <v>2076</v>
      </c>
      <c r="I43" s="49">
        <v>2076</v>
      </c>
      <c r="J43" s="49">
        <v>0</v>
      </c>
      <c r="K43" s="49" t="s">
        <v>65</v>
      </c>
      <c r="L43" s="49">
        <v>366</v>
      </c>
      <c r="M43" s="49">
        <v>1016</v>
      </c>
      <c r="N43" s="230" t="s">
        <v>170</v>
      </c>
      <c r="O43" s="153"/>
    </row>
    <row r="44" spans="1:15" ht="11.25" customHeight="1" x14ac:dyDescent="0.2">
      <c r="A44" s="162" t="s">
        <v>172</v>
      </c>
      <c r="B44" s="166" t="s">
        <v>173</v>
      </c>
      <c r="C44" s="49">
        <v>8461</v>
      </c>
      <c r="D44" s="49">
        <v>833</v>
      </c>
      <c r="E44" s="49" t="s">
        <v>65</v>
      </c>
      <c r="F44" s="49" t="s">
        <v>65</v>
      </c>
      <c r="G44" s="49" t="s">
        <v>65</v>
      </c>
      <c r="H44" s="49">
        <v>411</v>
      </c>
      <c r="I44" s="49">
        <v>411</v>
      </c>
      <c r="J44" s="49">
        <v>422</v>
      </c>
      <c r="K44" s="49" t="s">
        <v>65</v>
      </c>
      <c r="L44" s="49" t="s">
        <v>65</v>
      </c>
      <c r="M44" s="49">
        <v>51</v>
      </c>
      <c r="N44" s="230" t="s">
        <v>172</v>
      </c>
      <c r="O44" s="153"/>
    </row>
    <row r="45" spans="1:15" ht="11.25" customHeight="1" x14ac:dyDescent="0.2">
      <c r="A45" s="162" t="s">
        <v>174</v>
      </c>
      <c r="B45" s="166" t="s">
        <v>175</v>
      </c>
      <c r="C45" s="49">
        <v>8091</v>
      </c>
      <c r="D45" s="49">
        <v>4698</v>
      </c>
      <c r="E45" s="49" t="s">
        <v>65</v>
      </c>
      <c r="F45" s="49" t="s">
        <v>65</v>
      </c>
      <c r="G45" s="49" t="s">
        <v>65</v>
      </c>
      <c r="H45" s="49">
        <v>4446</v>
      </c>
      <c r="I45" s="49">
        <v>4446</v>
      </c>
      <c r="J45" s="49">
        <v>251</v>
      </c>
      <c r="K45" s="49" t="s">
        <v>65</v>
      </c>
      <c r="L45" s="49" t="s">
        <v>65</v>
      </c>
      <c r="M45" s="49">
        <v>222</v>
      </c>
      <c r="N45" s="230" t="s">
        <v>174</v>
      </c>
      <c r="O45" s="153"/>
    </row>
    <row r="46" spans="1:15" ht="11.25" customHeight="1" x14ac:dyDescent="0.2">
      <c r="A46" s="162" t="s">
        <v>176</v>
      </c>
      <c r="B46" s="166" t="s">
        <v>177</v>
      </c>
      <c r="C46" s="49">
        <v>17212</v>
      </c>
      <c r="D46" s="49">
        <v>14058</v>
      </c>
      <c r="E46" s="49" t="s">
        <v>65</v>
      </c>
      <c r="F46" s="49" t="s">
        <v>65</v>
      </c>
      <c r="G46" s="49" t="s">
        <v>65</v>
      </c>
      <c r="H46" s="49">
        <v>12218</v>
      </c>
      <c r="I46" s="49">
        <v>12218</v>
      </c>
      <c r="J46" s="49">
        <v>1840</v>
      </c>
      <c r="K46" s="49" t="s">
        <v>65</v>
      </c>
      <c r="L46" s="49" t="s">
        <v>65</v>
      </c>
      <c r="M46" s="49">
        <v>1854</v>
      </c>
      <c r="N46" s="230" t="s">
        <v>176</v>
      </c>
      <c r="O46" s="153"/>
    </row>
    <row r="47" spans="1:15" ht="11.25" customHeight="1" x14ac:dyDescent="0.2">
      <c r="A47" s="162" t="s">
        <v>178</v>
      </c>
      <c r="B47" s="166" t="s">
        <v>179</v>
      </c>
      <c r="C47" s="49">
        <v>3413</v>
      </c>
      <c r="D47" s="49">
        <v>634</v>
      </c>
      <c r="E47" s="49" t="s">
        <v>65</v>
      </c>
      <c r="F47" s="49" t="s">
        <v>65</v>
      </c>
      <c r="G47" s="49" t="s">
        <v>65</v>
      </c>
      <c r="H47" s="49">
        <v>567</v>
      </c>
      <c r="I47" s="49">
        <v>567</v>
      </c>
      <c r="J47" s="49">
        <v>68</v>
      </c>
      <c r="K47" s="49" t="s">
        <v>65</v>
      </c>
      <c r="L47" s="49" t="s">
        <v>65</v>
      </c>
      <c r="M47" s="49">
        <v>107</v>
      </c>
      <c r="N47" s="230" t="s">
        <v>178</v>
      </c>
      <c r="O47" s="153"/>
    </row>
    <row r="48" spans="1:15" ht="11.25" customHeight="1" x14ac:dyDescent="0.2">
      <c r="A48" s="162" t="s">
        <v>180</v>
      </c>
      <c r="B48" s="166" t="s">
        <v>181</v>
      </c>
      <c r="C48" s="49">
        <v>6816</v>
      </c>
      <c r="D48" s="49">
        <v>2770</v>
      </c>
      <c r="E48" s="49" t="s">
        <v>65</v>
      </c>
      <c r="F48" s="49" t="s">
        <v>65</v>
      </c>
      <c r="G48" s="49" t="s">
        <v>65</v>
      </c>
      <c r="H48" s="49">
        <v>2453</v>
      </c>
      <c r="I48" s="49">
        <v>2453</v>
      </c>
      <c r="J48" s="49">
        <v>318</v>
      </c>
      <c r="K48" s="49" t="s">
        <v>65</v>
      </c>
      <c r="L48" s="49" t="s">
        <v>65</v>
      </c>
      <c r="M48" s="49">
        <v>290</v>
      </c>
      <c r="N48" s="230" t="s">
        <v>180</v>
      </c>
      <c r="O48" s="153"/>
    </row>
    <row r="49" spans="1:15" ht="11.25" customHeight="1" x14ac:dyDescent="0.2">
      <c r="A49" s="162" t="s">
        <v>182</v>
      </c>
      <c r="B49" s="166" t="s">
        <v>183</v>
      </c>
      <c r="C49" s="49">
        <v>1328</v>
      </c>
      <c r="D49" s="49">
        <v>2685</v>
      </c>
      <c r="E49" s="49" t="s">
        <v>65</v>
      </c>
      <c r="F49" s="49" t="s">
        <v>65</v>
      </c>
      <c r="G49" s="49" t="s">
        <v>65</v>
      </c>
      <c r="H49" s="49">
        <v>2649</v>
      </c>
      <c r="I49" s="49">
        <v>2649</v>
      </c>
      <c r="J49" s="49">
        <v>36</v>
      </c>
      <c r="K49" s="49" t="s">
        <v>65</v>
      </c>
      <c r="L49" s="49" t="s">
        <v>65</v>
      </c>
      <c r="M49" s="49">
        <v>95</v>
      </c>
      <c r="N49" s="230" t="s">
        <v>182</v>
      </c>
      <c r="O49" s="153"/>
    </row>
    <row r="50" spans="1:15" ht="11.25" customHeight="1" x14ac:dyDescent="0.2">
      <c r="A50" s="162" t="s">
        <v>184</v>
      </c>
      <c r="B50" s="166" t="s">
        <v>185</v>
      </c>
      <c r="C50" s="49">
        <v>2617</v>
      </c>
      <c r="D50" s="49">
        <v>3928</v>
      </c>
      <c r="E50" s="49">
        <v>339</v>
      </c>
      <c r="F50" s="49">
        <v>339</v>
      </c>
      <c r="G50" s="49" t="s">
        <v>65</v>
      </c>
      <c r="H50" s="49">
        <v>3560</v>
      </c>
      <c r="I50" s="49">
        <v>3560</v>
      </c>
      <c r="J50" s="49">
        <v>29</v>
      </c>
      <c r="K50" s="49" t="s">
        <v>65</v>
      </c>
      <c r="L50" s="49" t="s">
        <v>65</v>
      </c>
      <c r="M50" s="49">
        <v>95</v>
      </c>
      <c r="N50" s="230" t="s">
        <v>184</v>
      </c>
      <c r="O50" s="153"/>
    </row>
    <row r="51" spans="1:15" ht="11.25" customHeight="1" x14ac:dyDescent="0.2">
      <c r="A51" s="162" t="s">
        <v>186</v>
      </c>
      <c r="B51" s="166" t="s">
        <v>187</v>
      </c>
      <c r="C51" s="49">
        <v>2144</v>
      </c>
      <c r="D51" s="49">
        <v>267</v>
      </c>
      <c r="E51" s="49" t="s">
        <v>65</v>
      </c>
      <c r="F51" s="49" t="s">
        <v>65</v>
      </c>
      <c r="G51" s="49" t="s">
        <v>65</v>
      </c>
      <c r="H51" s="49">
        <v>232</v>
      </c>
      <c r="I51" s="49">
        <v>232</v>
      </c>
      <c r="J51" s="49">
        <v>35</v>
      </c>
      <c r="K51" s="49" t="s">
        <v>65</v>
      </c>
      <c r="L51" s="49" t="s">
        <v>65</v>
      </c>
      <c r="M51" s="49">
        <v>97</v>
      </c>
      <c r="N51" s="230" t="s">
        <v>186</v>
      </c>
      <c r="O51" s="153"/>
    </row>
    <row r="52" spans="1:15" ht="11.25" customHeight="1" x14ac:dyDescent="0.2">
      <c r="A52" s="162" t="s">
        <v>188</v>
      </c>
      <c r="B52" s="166" t="s">
        <v>189</v>
      </c>
      <c r="C52" s="49">
        <v>11060</v>
      </c>
      <c r="D52" s="49">
        <v>8286</v>
      </c>
      <c r="E52" s="49" t="s">
        <v>65</v>
      </c>
      <c r="F52" s="49" t="s">
        <v>65</v>
      </c>
      <c r="G52" s="49" t="s">
        <v>65</v>
      </c>
      <c r="H52" s="49">
        <v>8166</v>
      </c>
      <c r="I52" s="49">
        <v>8166</v>
      </c>
      <c r="J52" s="49">
        <v>108</v>
      </c>
      <c r="K52" s="49">
        <v>12</v>
      </c>
      <c r="L52" s="49">
        <v>1230</v>
      </c>
      <c r="M52" s="49">
        <v>1165</v>
      </c>
      <c r="N52" s="230" t="s">
        <v>188</v>
      </c>
      <c r="O52" s="153"/>
    </row>
    <row r="53" spans="1:15" ht="11.25" customHeight="1" x14ac:dyDescent="0.2">
      <c r="A53" s="162" t="s">
        <v>190</v>
      </c>
      <c r="B53" s="166" t="s">
        <v>191</v>
      </c>
      <c r="C53" s="49">
        <v>11215</v>
      </c>
      <c r="D53" s="49">
        <v>5465</v>
      </c>
      <c r="E53" s="49" t="s">
        <v>65</v>
      </c>
      <c r="F53" s="49" t="s">
        <v>65</v>
      </c>
      <c r="G53" s="49" t="s">
        <v>65</v>
      </c>
      <c r="H53" s="49">
        <v>2979</v>
      </c>
      <c r="I53" s="49">
        <v>2979</v>
      </c>
      <c r="J53" s="49">
        <v>2486</v>
      </c>
      <c r="K53" s="49" t="s">
        <v>65</v>
      </c>
      <c r="L53" s="49" t="s">
        <v>65</v>
      </c>
      <c r="M53" s="49">
        <v>768</v>
      </c>
      <c r="N53" s="230" t="s">
        <v>190</v>
      </c>
      <c r="O53" s="153"/>
    </row>
    <row r="54" spans="1:15" ht="11.25" customHeight="1" x14ac:dyDescent="0.2">
      <c r="A54" s="162" t="s">
        <v>192</v>
      </c>
      <c r="B54" s="166" t="s">
        <v>193</v>
      </c>
      <c r="C54" s="49">
        <v>7793</v>
      </c>
      <c r="D54" s="49">
        <v>2371</v>
      </c>
      <c r="E54" s="49" t="s">
        <v>65</v>
      </c>
      <c r="F54" s="49" t="s">
        <v>65</v>
      </c>
      <c r="G54" s="49" t="s">
        <v>65</v>
      </c>
      <c r="H54" s="49">
        <v>2133</v>
      </c>
      <c r="I54" s="49">
        <v>2133</v>
      </c>
      <c r="J54" s="49">
        <v>238</v>
      </c>
      <c r="K54" s="49" t="s">
        <v>65</v>
      </c>
      <c r="L54" s="49" t="s">
        <v>65</v>
      </c>
      <c r="M54" s="49">
        <v>163</v>
      </c>
      <c r="N54" s="230" t="s">
        <v>192</v>
      </c>
      <c r="O54" s="153"/>
    </row>
    <row r="55" spans="1:15" ht="11.25" customHeight="1" x14ac:dyDescent="0.2">
      <c r="A55" s="162" t="s">
        <v>194</v>
      </c>
      <c r="B55" s="166" t="s">
        <v>195</v>
      </c>
      <c r="C55" s="49">
        <v>5178</v>
      </c>
      <c r="D55" s="49">
        <v>223</v>
      </c>
      <c r="E55" s="49" t="s">
        <v>65</v>
      </c>
      <c r="F55" s="49" t="s">
        <v>65</v>
      </c>
      <c r="G55" s="49" t="s">
        <v>65</v>
      </c>
      <c r="H55" s="49">
        <v>78</v>
      </c>
      <c r="I55" s="49">
        <v>78</v>
      </c>
      <c r="J55" s="49">
        <v>145</v>
      </c>
      <c r="K55" s="49" t="s">
        <v>65</v>
      </c>
      <c r="L55" s="49" t="s">
        <v>65</v>
      </c>
      <c r="M55" s="49">
        <v>98</v>
      </c>
      <c r="N55" s="230" t="s">
        <v>194</v>
      </c>
      <c r="O55" s="153"/>
    </row>
    <row r="56" spans="1:15" ht="11.25" customHeight="1" x14ac:dyDescent="0.2">
      <c r="A56" s="162" t="s">
        <v>196</v>
      </c>
      <c r="B56" s="166" t="s">
        <v>197</v>
      </c>
      <c r="C56" s="49">
        <v>2115</v>
      </c>
      <c r="D56" s="49">
        <v>1507</v>
      </c>
      <c r="E56" s="49" t="s">
        <v>65</v>
      </c>
      <c r="F56" s="49" t="s">
        <v>65</v>
      </c>
      <c r="G56" s="49" t="s">
        <v>65</v>
      </c>
      <c r="H56" s="49">
        <v>1460</v>
      </c>
      <c r="I56" s="49">
        <v>1358</v>
      </c>
      <c r="J56" s="49">
        <v>46</v>
      </c>
      <c r="K56" s="49" t="s">
        <v>65</v>
      </c>
      <c r="L56" s="49" t="s">
        <v>65</v>
      </c>
      <c r="M56" s="49">
        <v>90</v>
      </c>
      <c r="N56" s="230" t="s">
        <v>196</v>
      </c>
      <c r="O56" s="153"/>
    </row>
    <row r="57" spans="1:15" ht="11.25" customHeight="1" x14ac:dyDescent="0.2">
      <c r="A57" s="162" t="s">
        <v>198</v>
      </c>
      <c r="B57" s="166" t="s">
        <v>199</v>
      </c>
      <c r="C57" s="49">
        <v>2401</v>
      </c>
      <c r="D57" s="49">
        <v>981</v>
      </c>
      <c r="E57" s="49">
        <v>77</v>
      </c>
      <c r="F57" s="49">
        <v>77</v>
      </c>
      <c r="G57" s="49" t="s">
        <v>65</v>
      </c>
      <c r="H57" s="49">
        <v>678</v>
      </c>
      <c r="I57" s="49">
        <v>678</v>
      </c>
      <c r="J57" s="49">
        <v>225</v>
      </c>
      <c r="K57" s="49" t="s">
        <v>65</v>
      </c>
      <c r="L57" s="49" t="s">
        <v>65</v>
      </c>
      <c r="M57" s="49">
        <v>488</v>
      </c>
      <c r="N57" s="230" t="s">
        <v>198</v>
      </c>
      <c r="O57" s="153"/>
    </row>
    <row r="58" spans="1:15" ht="11.25" customHeight="1" x14ac:dyDescent="0.2">
      <c r="A58" s="162" t="s">
        <v>203</v>
      </c>
      <c r="B58" s="166" t="s">
        <v>204</v>
      </c>
      <c r="C58" s="49">
        <v>14026</v>
      </c>
      <c r="D58" s="49">
        <v>4058</v>
      </c>
      <c r="E58" s="49" t="s">
        <v>65</v>
      </c>
      <c r="F58" s="49" t="s">
        <v>65</v>
      </c>
      <c r="G58" s="49" t="s">
        <v>65</v>
      </c>
      <c r="H58" s="49">
        <v>3854</v>
      </c>
      <c r="I58" s="49">
        <v>3854</v>
      </c>
      <c r="J58" s="49">
        <v>195</v>
      </c>
      <c r="K58" s="49">
        <v>9</v>
      </c>
      <c r="L58" s="49">
        <v>1230</v>
      </c>
      <c r="M58" s="49">
        <v>2619</v>
      </c>
      <c r="N58" s="230" t="s">
        <v>203</v>
      </c>
      <c r="O58" s="153"/>
    </row>
    <row r="59" spans="1:15" ht="11.25" customHeight="1" x14ac:dyDescent="0.2">
      <c r="A59" s="162" t="s">
        <v>205</v>
      </c>
      <c r="B59" s="166" t="s">
        <v>206</v>
      </c>
      <c r="C59" s="49">
        <v>4475</v>
      </c>
      <c r="D59" s="49">
        <v>11</v>
      </c>
      <c r="E59" s="49" t="s">
        <v>65</v>
      </c>
      <c r="F59" s="49" t="s">
        <v>65</v>
      </c>
      <c r="G59" s="49" t="s">
        <v>65</v>
      </c>
      <c r="H59" s="49" t="s">
        <v>65</v>
      </c>
      <c r="I59" s="49" t="s">
        <v>65</v>
      </c>
      <c r="J59" s="49">
        <v>11</v>
      </c>
      <c r="K59" s="49" t="s">
        <v>65</v>
      </c>
      <c r="L59" s="49" t="s">
        <v>65</v>
      </c>
      <c r="M59" s="49" t="s">
        <v>65</v>
      </c>
      <c r="N59" s="230" t="s">
        <v>205</v>
      </c>
      <c r="O59" s="153"/>
    </row>
    <row r="60" spans="1:15" ht="11.25" customHeight="1" x14ac:dyDescent="0.2">
      <c r="A60" s="162" t="s">
        <v>207</v>
      </c>
      <c r="B60" s="166" t="s">
        <v>208</v>
      </c>
      <c r="C60" s="49">
        <v>17048</v>
      </c>
      <c r="D60" s="49">
        <v>849</v>
      </c>
      <c r="E60" s="49" t="s">
        <v>65</v>
      </c>
      <c r="F60" s="49" t="s">
        <v>65</v>
      </c>
      <c r="G60" s="49" t="s">
        <v>65</v>
      </c>
      <c r="H60" s="49">
        <v>589</v>
      </c>
      <c r="I60" s="49">
        <v>589</v>
      </c>
      <c r="J60" s="49">
        <v>260</v>
      </c>
      <c r="K60" s="49" t="s">
        <v>65</v>
      </c>
      <c r="L60" s="49" t="s">
        <v>65</v>
      </c>
      <c r="M60" s="49">
        <v>222</v>
      </c>
      <c r="N60" s="230" t="s">
        <v>207</v>
      </c>
      <c r="O60" s="153"/>
    </row>
    <row r="61" spans="1:15" ht="11.25" customHeight="1" x14ac:dyDescent="0.2">
      <c r="A61" s="162" t="s">
        <v>209</v>
      </c>
      <c r="B61" s="166" t="s">
        <v>210</v>
      </c>
      <c r="C61" s="49">
        <v>6490</v>
      </c>
      <c r="D61" s="49">
        <v>792</v>
      </c>
      <c r="E61" s="49" t="s">
        <v>65</v>
      </c>
      <c r="F61" s="49" t="s">
        <v>65</v>
      </c>
      <c r="G61" s="49" t="s">
        <v>65</v>
      </c>
      <c r="H61" s="49">
        <v>528</v>
      </c>
      <c r="I61" s="49">
        <v>528</v>
      </c>
      <c r="J61" s="49">
        <v>264</v>
      </c>
      <c r="K61" s="49" t="s">
        <v>65</v>
      </c>
      <c r="L61" s="49" t="s">
        <v>65</v>
      </c>
      <c r="M61" s="49">
        <v>62</v>
      </c>
      <c r="N61" s="230" t="s">
        <v>209</v>
      </c>
      <c r="O61" s="153"/>
    </row>
    <row r="62" spans="1:15" ht="11.25" customHeight="1" x14ac:dyDescent="0.2">
      <c r="A62" s="153" t="s">
        <v>211</v>
      </c>
      <c r="B62" s="166" t="s">
        <v>212</v>
      </c>
      <c r="C62" s="49">
        <v>2219</v>
      </c>
      <c r="D62" s="49">
        <v>2086</v>
      </c>
      <c r="E62" s="49" t="s">
        <v>65</v>
      </c>
      <c r="F62" s="49" t="s">
        <v>65</v>
      </c>
      <c r="G62" s="49" t="s">
        <v>65</v>
      </c>
      <c r="H62" s="49">
        <v>1862</v>
      </c>
      <c r="I62" s="49">
        <v>1862</v>
      </c>
      <c r="J62" s="49">
        <v>209</v>
      </c>
      <c r="K62" s="49">
        <v>15</v>
      </c>
      <c r="L62" s="49" t="s">
        <v>65</v>
      </c>
      <c r="M62" s="49">
        <v>130</v>
      </c>
      <c r="N62" s="229" t="s">
        <v>211</v>
      </c>
      <c r="O62" s="153"/>
    </row>
    <row r="63" spans="1:15" ht="11.25" customHeight="1" x14ac:dyDescent="0.2">
      <c r="A63" s="162" t="s">
        <v>213</v>
      </c>
      <c r="B63" s="166" t="s">
        <v>214</v>
      </c>
      <c r="C63" s="49">
        <v>11346</v>
      </c>
      <c r="D63" s="49">
        <v>19228</v>
      </c>
      <c r="E63" s="49" t="s">
        <v>65</v>
      </c>
      <c r="F63" s="49" t="s">
        <v>65</v>
      </c>
      <c r="G63" s="49" t="s">
        <v>65</v>
      </c>
      <c r="H63" s="49">
        <v>18989</v>
      </c>
      <c r="I63" s="49">
        <v>18989</v>
      </c>
      <c r="J63" s="49">
        <v>239</v>
      </c>
      <c r="K63" s="49" t="s">
        <v>65</v>
      </c>
      <c r="L63" s="49">
        <v>1232</v>
      </c>
      <c r="M63" s="49">
        <v>1726</v>
      </c>
      <c r="N63" s="230" t="s">
        <v>213</v>
      </c>
      <c r="O63" s="153"/>
    </row>
    <row r="64" spans="1:15" ht="11.25" customHeight="1" x14ac:dyDescent="0.2">
      <c r="A64" s="162" t="s">
        <v>215</v>
      </c>
      <c r="B64" s="166" t="s">
        <v>216</v>
      </c>
      <c r="C64" s="49">
        <v>3284</v>
      </c>
      <c r="D64" s="49">
        <v>1354</v>
      </c>
      <c r="E64" s="49" t="s">
        <v>65</v>
      </c>
      <c r="F64" s="49" t="s">
        <v>65</v>
      </c>
      <c r="G64" s="49" t="s">
        <v>65</v>
      </c>
      <c r="H64" s="49">
        <v>1341</v>
      </c>
      <c r="I64" s="49">
        <v>1341</v>
      </c>
      <c r="J64" s="49">
        <v>11</v>
      </c>
      <c r="K64" s="49">
        <v>2</v>
      </c>
      <c r="L64" s="49">
        <v>134</v>
      </c>
      <c r="M64" s="49">
        <v>265</v>
      </c>
      <c r="N64" s="230" t="s">
        <v>215</v>
      </c>
      <c r="O64" s="153"/>
    </row>
    <row r="65" spans="1:15" ht="11.25" customHeight="1" x14ac:dyDescent="0.2">
      <c r="A65" s="162" t="s">
        <v>217</v>
      </c>
      <c r="B65" s="166" t="s">
        <v>218</v>
      </c>
      <c r="C65" s="49">
        <v>1142</v>
      </c>
      <c r="D65" s="49">
        <v>181</v>
      </c>
      <c r="E65" s="49" t="s">
        <v>65</v>
      </c>
      <c r="F65" s="49" t="s">
        <v>65</v>
      </c>
      <c r="G65" s="49" t="s">
        <v>65</v>
      </c>
      <c r="H65" s="49">
        <v>181</v>
      </c>
      <c r="I65" s="49">
        <v>181</v>
      </c>
      <c r="J65" s="49" t="s">
        <v>65</v>
      </c>
      <c r="K65" s="49" t="s">
        <v>65</v>
      </c>
      <c r="L65" s="49" t="s">
        <v>65</v>
      </c>
      <c r="M65" s="49">
        <v>42</v>
      </c>
      <c r="N65" s="230" t="s">
        <v>217</v>
      </c>
      <c r="O65" s="153"/>
    </row>
    <row r="66" spans="1:15" ht="11.25" customHeight="1" x14ac:dyDescent="0.2">
      <c r="A66" s="162" t="s">
        <v>219</v>
      </c>
      <c r="B66" s="166" t="s">
        <v>220</v>
      </c>
      <c r="C66" s="49">
        <v>6206</v>
      </c>
      <c r="D66" s="49">
        <v>5395</v>
      </c>
      <c r="E66" s="49" t="s">
        <v>65</v>
      </c>
      <c r="F66" s="49" t="s">
        <v>65</v>
      </c>
      <c r="G66" s="49" t="s">
        <v>65</v>
      </c>
      <c r="H66" s="49">
        <v>5226</v>
      </c>
      <c r="I66" s="49">
        <v>5226</v>
      </c>
      <c r="J66" s="49">
        <v>169</v>
      </c>
      <c r="K66" s="49" t="s">
        <v>65</v>
      </c>
      <c r="L66" s="49">
        <v>914</v>
      </c>
      <c r="M66" s="49">
        <v>1318</v>
      </c>
      <c r="N66" s="230" t="s">
        <v>219</v>
      </c>
      <c r="O66" s="153"/>
    </row>
    <row r="67" spans="1:15" ht="11.25" customHeight="1" x14ac:dyDescent="0.2">
      <c r="A67" s="162" t="s">
        <v>221</v>
      </c>
      <c r="B67" s="166" t="s">
        <v>222</v>
      </c>
      <c r="C67" s="49">
        <v>3322</v>
      </c>
      <c r="D67" s="49">
        <v>363</v>
      </c>
      <c r="E67" s="49" t="s">
        <v>65</v>
      </c>
      <c r="F67" s="49" t="s">
        <v>65</v>
      </c>
      <c r="G67" s="49" t="s">
        <v>65</v>
      </c>
      <c r="H67" s="49">
        <v>325</v>
      </c>
      <c r="I67" s="49">
        <v>325</v>
      </c>
      <c r="J67" s="49">
        <v>37</v>
      </c>
      <c r="K67" s="49" t="s">
        <v>65</v>
      </c>
      <c r="L67" s="49" t="s">
        <v>65</v>
      </c>
      <c r="M67" s="49">
        <v>67</v>
      </c>
      <c r="N67" s="230" t="s">
        <v>221</v>
      </c>
      <c r="O67" s="153"/>
    </row>
    <row r="68" spans="1:15" ht="11.25" customHeight="1" x14ac:dyDescent="0.2">
      <c r="A68" s="162" t="s">
        <v>223</v>
      </c>
      <c r="B68" s="166" t="s">
        <v>224</v>
      </c>
      <c r="C68" s="49">
        <v>5291</v>
      </c>
      <c r="D68" s="49">
        <v>1516</v>
      </c>
      <c r="E68" s="49" t="s">
        <v>65</v>
      </c>
      <c r="F68" s="49" t="s">
        <v>65</v>
      </c>
      <c r="G68" s="49" t="s">
        <v>65</v>
      </c>
      <c r="H68" s="49">
        <v>1439</v>
      </c>
      <c r="I68" s="49">
        <v>1439</v>
      </c>
      <c r="J68" s="49">
        <v>76</v>
      </c>
      <c r="K68" s="49" t="s">
        <v>65</v>
      </c>
      <c r="L68" s="49" t="s">
        <v>65</v>
      </c>
      <c r="M68" s="49">
        <v>256</v>
      </c>
      <c r="N68" s="230" t="s">
        <v>223</v>
      </c>
      <c r="O68" s="153"/>
    </row>
    <row r="69" spans="1:15" ht="11.25" customHeight="1" x14ac:dyDescent="0.2">
      <c r="A69" s="162" t="s">
        <v>225</v>
      </c>
      <c r="B69" s="166" t="s">
        <v>226</v>
      </c>
      <c r="C69" s="49">
        <v>3897</v>
      </c>
      <c r="D69" s="49">
        <v>4948</v>
      </c>
      <c r="E69" s="49" t="s">
        <v>65</v>
      </c>
      <c r="F69" s="49" t="s">
        <v>65</v>
      </c>
      <c r="G69" s="49" t="s">
        <v>65</v>
      </c>
      <c r="H69" s="49">
        <v>4857</v>
      </c>
      <c r="I69" s="49">
        <v>4857</v>
      </c>
      <c r="J69" s="49">
        <v>91</v>
      </c>
      <c r="K69" s="49" t="s">
        <v>65</v>
      </c>
      <c r="L69" s="49">
        <v>125</v>
      </c>
      <c r="M69" s="49">
        <v>378</v>
      </c>
      <c r="N69" s="230" t="s">
        <v>225</v>
      </c>
      <c r="O69" s="153"/>
    </row>
    <row r="70" spans="1:15" ht="11.25" customHeight="1" x14ac:dyDescent="0.2">
      <c r="A70" s="162" t="s">
        <v>227</v>
      </c>
      <c r="B70" s="166" t="s">
        <v>228</v>
      </c>
      <c r="C70" s="49">
        <v>9354</v>
      </c>
      <c r="D70" s="49">
        <v>449</v>
      </c>
      <c r="E70" s="49" t="s">
        <v>65</v>
      </c>
      <c r="F70" s="49" t="s">
        <v>65</v>
      </c>
      <c r="G70" s="49" t="s">
        <v>65</v>
      </c>
      <c r="H70" s="49">
        <v>67</v>
      </c>
      <c r="I70" s="49">
        <v>67</v>
      </c>
      <c r="J70" s="49">
        <v>382</v>
      </c>
      <c r="K70" s="49" t="s">
        <v>65</v>
      </c>
      <c r="L70" s="49" t="s">
        <v>65</v>
      </c>
      <c r="M70" s="49">
        <v>142</v>
      </c>
      <c r="N70" s="230" t="s">
        <v>227</v>
      </c>
      <c r="O70" s="153"/>
    </row>
    <row r="71" spans="1:15" ht="11.25" customHeight="1" x14ac:dyDescent="0.2">
      <c r="A71" s="162" t="s">
        <v>229</v>
      </c>
      <c r="B71" s="166" t="s">
        <v>230</v>
      </c>
      <c r="C71" s="49">
        <v>5334</v>
      </c>
      <c r="D71" s="49">
        <v>2031</v>
      </c>
      <c r="E71" s="49" t="s">
        <v>65</v>
      </c>
      <c r="F71" s="49" t="s">
        <v>65</v>
      </c>
      <c r="G71" s="49" t="s">
        <v>65</v>
      </c>
      <c r="H71" s="49">
        <v>1988</v>
      </c>
      <c r="I71" s="49">
        <v>1988</v>
      </c>
      <c r="J71" s="49">
        <v>43</v>
      </c>
      <c r="K71" s="49" t="s">
        <v>65</v>
      </c>
      <c r="L71" s="49" t="s">
        <v>65</v>
      </c>
      <c r="M71" s="49">
        <v>331</v>
      </c>
      <c r="N71" s="230" t="s">
        <v>229</v>
      </c>
      <c r="O71" s="153"/>
    </row>
    <row r="72" spans="1:15" ht="11.25" customHeight="1" x14ac:dyDescent="0.2">
      <c r="A72" s="162" t="s">
        <v>231</v>
      </c>
      <c r="B72" s="166" t="s">
        <v>232</v>
      </c>
      <c r="C72" s="49">
        <v>12113</v>
      </c>
      <c r="D72" s="49">
        <v>260</v>
      </c>
      <c r="E72" s="49" t="s">
        <v>65</v>
      </c>
      <c r="F72" s="49" t="s">
        <v>65</v>
      </c>
      <c r="G72" s="49" t="s">
        <v>65</v>
      </c>
      <c r="H72" s="49">
        <v>39</v>
      </c>
      <c r="I72" s="49">
        <v>39</v>
      </c>
      <c r="J72" s="49">
        <v>221</v>
      </c>
      <c r="K72" s="49" t="s">
        <v>65</v>
      </c>
      <c r="L72" s="49" t="s">
        <v>65</v>
      </c>
      <c r="M72" s="49">
        <v>16</v>
      </c>
      <c r="N72" s="230" t="s">
        <v>231</v>
      </c>
      <c r="O72" s="153"/>
    </row>
    <row r="73" spans="1:15" ht="11.25" customHeight="1" x14ac:dyDescent="0.2">
      <c r="A73" s="162" t="s">
        <v>239</v>
      </c>
      <c r="B73" s="166" t="s">
        <v>240</v>
      </c>
      <c r="C73" s="49">
        <v>1915</v>
      </c>
      <c r="D73" s="49" t="s">
        <v>65</v>
      </c>
      <c r="E73" s="49" t="s">
        <v>65</v>
      </c>
      <c r="F73" s="49" t="s">
        <v>65</v>
      </c>
      <c r="G73" s="49" t="s">
        <v>65</v>
      </c>
      <c r="H73" s="49" t="s">
        <v>65</v>
      </c>
      <c r="I73" s="49" t="s">
        <v>65</v>
      </c>
      <c r="J73" s="49" t="s">
        <v>65</v>
      </c>
      <c r="K73" s="49" t="s">
        <v>65</v>
      </c>
      <c r="L73" s="49" t="s">
        <v>65</v>
      </c>
      <c r="M73" s="49" t="s">
        <v>65</v>
      </c>
      <c r="N73" s="230" t="s">
        <v>239</v>
      </c>
      <c r="O73" s="153"/>
    </row>
    <row r="74" spans="1:15" ht="11.25" customHeight="1" x14ac:dyDescent="0.2">
      <c r="A74" s="162" t="s">
        <v>241</v>
      </c>
      <c r="B74" s="166" t="s">
        <v>242</v>
      </c>
      <c r="C74" s="49">
        <v>4539</v>
      </c>
      <c r="D74" s="49">
        <v>2009</v>
      </c>
      <c r="E74" s="49" t="s">
        <v>65</v>
      </c>
      <c r="F74" s="49" t="s">
        <v>65</v>
      </c>
      <c r="G74" s="49" t="s">
        <v>65</v>
      </c>
      <c r="H74" s="49">
        <v>1891</v>
      </c>
      <c r="I74" s="49">
        <v>1891</v>
      </c>
      <c r="J74" s="49">
        <v>118</v>
      </c>
      <c r="K74" s="49" t="s">
        <v>65</v>
      </c>
      <c r="L74" s="49">
        <v>844</v>
      </c>
      <c r="M74" s="49">
        <v>94</v>
      </c>
      <c r="N74" s="230" t="s">
        <v>241</v>
      </c>
      <c r="O74" s="153"/>
    </row>
    <row r="75" spans="1:15" ht="11.25" customHeight="1" x14ac:dyDescent="0.2">
      <c r="A75" s="162" t="s">
        <v>243</v>
      </c>
      <c r="B75" s="166" t="s">
        <v>244</v>
      </c>
      <c r="C75" s="49">
        <v>5758</v>
      </c>
      <c r="D75" s="49">
        <v>4437</v>
      </c>
      <c r="E75" s="49" t="s">
        <v>65</v>
      </c>
      <c r="F75" s="49" t="s">
        <v>65</v>
      </c>
      <c r="G75" s="49" t="s">
        <v>65</v>
      </c>
      <c r="H75" s="49">
        <v>4169</v>
      </c>
      <c r="I75" s="49">
        <v>4169</v>
      </c>
      <c r="J75" s="49">
        <v>268</v>
      </c>
      <c r="K75" s="49" t="s">
        <v>65</v>
      </c>
      <c r="L75" s="49" t="s">
        <v>65</v>
      </c>
      <c r="M75" s="49">
        <v>440</v>
      </c>
      <c r="N75" s="230" t="s">
        <v>243</v>
      </c>
      <c r="O75" s="153"/>
    </row>
    <row r="76" spans="1:15" ht="11.25" customHeight="1" x14ac:dyDescent="0.2">
      <c r="A76" s="162" t="s">
        <v>245</v>
      </c>
      <c r="B76" s="166" t="s">
        <v>246</v>
      </c>
      <c r="C76" s="49">
        <v>9600</v>
      </c>
      <c r="D76" s="49">
        <v>6177</v>
      </c>
      <c r="E76" s="49" t="s">
        <v>65</v>
      </c>
      <c r="F76" s="49" t="s">
        <v>65</v>
      </c>
      <c r="G76" s="49" t="s">
        <v>65</v>
      </c>
      <c r="H76" s="49">
        <v>5929</v>
      </c>
      <c r="I76" s="49">
        <v>5846</v>
      </c>
      <c r="J76" s="49">
        <v>248</v>
      </c>
      <c r="K76" s="49" t="s">
        <v>65</v>
      </c>
      <c r="L76" s="49">
        <v>1000</v>
      </c>
      <c r="M76" s="49">
        <v>621</v>
      </c>
      <c r="N76" s="230" t="s">
        <v>245</v>
      </c>
      <c r="O76" s="153"/>
    </row>
    <row r="77" spans="1:15" ht="11.25" customHeight="1" x14ac:dyDescent="0.2">
      <c r="A77" s="162" t="s">
        <v>247</v>
      </c>
      <c r="B77" s="166" t="s">
        <v>248</v>
      </c>
      <c r="C77" s="49">
        <v>10694</v>
      </c>
      <c r="D77" s="49">
        <v>6307</v>
      </c>
      <c r="E77" s="49">
        <v>0</v>
      </c>
      <c r="F77" s="49">
        <v>0</v>
      </c>
      <c r="G77" s="49" t="s">
        <v>65</v>
      </c>
      <c r="H77" s="49">
        <v>5830</v>
      </c>
      <c r="I77" s="49">
        <v>5830</v>
      </c>
      <c r="J77" s="49">
        <v>477</v>
      </c>
      <c r="K77" s="49" t="s">
        <v>65</v>
      </c>
      <c r="L77" s="49" t="s">
        <v>65</v>
      </c>
      <c r="M77" s="49">
        <v>454</v>
      </c>
      <c r="N77" s="230" t="s">
        <v>247</v>
      </c>
      <c r="O77" s="153"/>
    </row>
    <row r="78" spans="1:15" ht="11.25" customHeight="1" x14ac:dyDescent="0.2">
      <c r="A78" s="162" t="s">
        <v>249</v>
      </c>
      <c r="B78" s="166" t="s">
        <v>250</v>
      </c>
      <c r="C78" s="49">
        <v>3132</v>
      </c>
      <c r="D78" s="49">
        <v>3</v>
      </c>
      <c r="E78" s="49" t="s">
        <v>65</v>
      </c>
      <c r="F78" s="49" t="s">
        <v>65</v>
      </c>
      <c r="G78" s="49" t="s">
        <v>65</v>
      </c>
      <c r="H78" s="49" t="s">
        <v>65</v>
      </c>
      <c r="I78" s="49" t="s">
        <v>65</v>
      </c>
      <c r="J78" s="49">
        <v>3</v>
      </c>
      <c r="K78" s="49" t="s">
        <v>65</v>
      </c>
      <c r="L78" s="49" t="s">
        <v>65</v>
      </c>
      <c r="M78" s="49" t="s">
        <v>65</v>
      </c>
      <c r="N78" s="230" t="s">
        <v>249</v>
      </c>
      <c r="O78" s="153"/>
    </row>
    <row r="79" spans="1:15" ht="11.25" customHeight="1" x14ac:dyDescent="0.2">
      <c r="A79" s="162" t="s">
        <v>251</v>
      </c>
      <c r="B79" s="166" t="s">
        <v>252</v>
      </c>
      <c r="C79" s="49">
        <v>23741</v>
      </c>
      <c r="D79" s="49">
        <v>12994</v>
      </c>
      <c r="E79" s="49" t="s">
        <v>65</v>
      </c>
      <c r="F79" s="49" t="s">
        <v>65</v>
      </c>
      <c r="G79" s="49" t="s">
        <v>65</v>
      </c>
      <c r="H79" s="49">
        <v>12360</v>
      </c>
      <c r="I79" s="49">
        <v>12360</v>
      </c>
      <c r="J79" s="49">
        <v>633</v>
      </c>
      <c r="K79" s="49" t="s">
        <v>65</v>
      </c>
      <c r="L79" s="49" t="s">
        <v>65</v>
      </c>
      <c r="M79" s="49">
        <v>619</v>
      </c>
      <c r="N79" s="230" t="s">
        <v>251</v>
      </c>
      <c r="O79" s="153"/>
    </row>
    <row r="80" spans="1:15" ht="11.25" customHeight="1" x14ac:dyDescent="0.2">
      <c r="A80" s="162" t="s">
        <v>253</v>
      </c>
      <c r="B80" s="166" t="s">
        <v>254</v>
      </c>
      <c r="C80" s="49">
        <v>1554</v>
      </c>
      <c r="D80" s="49">
        <v>90</v>
      </c>
      <c r="E80" s="49" t="s">
        <v>65</v>
      </c>
      <c r="F80" s="49" t="s">
        <v>65</v>
      </c>
      <c r="G80" s="49" t="s">
        <v>65</v>
      </c>
      <c r="H80" s="49">
        <v>87</v>
      </c>
      <c r="I80" s="49">
        <v>87</v>
      </c>
      <c r="J80" s="49">
        <v>4</v>
      </c>
      <c r="K80" s="49" t="s">
        <v>65</v>
      </c>
      <c r="L80" s="49" t="s">
        <v>65</v>
      </c>
      <c r="M80" s="49">
        <v>11</v>
      </c>
      <c r="N80" s="230" t="s">
        <v>253</v>
      </c>
      <c r="O80" s="153"/>
    </row>
    <row r="81" spans="1:15" ht="11.25" customHeight="1" x14ac:dyDescent="0.2">
      <c r="A81" s="162" t="s">
        <v>255</v>
      </c>
      <c r="B81" s="166" t="s">
        <v>256</v>
      </c>
      <c r="C81" s="49">
        <v>4162</v>
      </c>
      <c r="D81" s="49">
        <v>1276</v>
      </c>
      <c r="E81" s="49" t="s">
        <v>65</v>
      </c>
      <c r="F81" s="49" t="s">
        <v>65</v>
      </c>
      <c r="G81" s="49" t="s">
        <v>65</v>
      </c>
      <c r="H81" s="49">
        <v>1215</v>
      </c>
      <c r="I81" s="49">
        <v>1215</v>
      </c>
      <c r="J81" s="49">
        <v>61</v>
      </c>
      <c r="K81" s="49" t="s">
        <v>65</v>
      </c>
      <c r="L81" s="49" t="s">
        <v>65</v>
      </c>
      <c r="M81" s="49">
        <v>155</v>
      </c>
      <c r="N81" s="230" t="s">
        <v>255</v>
      </c>
      <c r="O81" s="153"/>
    </row>
    <row r="82" spans="1:15" ht="11.25" customHeight="1" x14ac:dyDescent="0.2">
      <c r="A82" s="162" t="s">
        <v>257</v>
      </c>
      <c r="B82" s="166" t="s">
        <v>258</v>
      </c>
      <c r="C82" s="49">
        <v>3204</v>
      </c>
      <c r="D82" s="49">
        <v>855</v>
      </c>
      <c r="E82" s="49" t="s">
        <v>65</v>
      </c>
      <c r="F82" s="49" t="s">
        <v>65</v>
      </c>
      <c r="G82" s="49" t="s">
        <v>65</v>
      </c>
      <c r="H82" s="49">
        <v>683</v>
      </c>
      <c r="I82" s="49">
        <v>683</v>
      </c>
      <c r="J82" s="49">
        <v>172</v>
      </c>
      <c r="K82" s="49" t="s">
        <v>65</v>
      </c>
      <c r="L82" s="49">
        <v>96</v>
      </c>
      <c r="M82" s="49">
        <v>17</v>
      </c>
      <c r="N82" s="230" t="s">
        <v>257</v>
      </c>
      <c r="O82" s="153"/>
    </row>
    <row r="83" spans="1:15" ht="11.25" customHeight="1" x14ac:dyDescent="0.2">
      <c r="A83" s="162" t="s">
        <v>259</v>
      </c>
      <c r="B83" s="166" t="s">
        <v>260</v>
      </c>
      <c r="C83" s="49">
        <v>10737</v>
      </c>
      <c r="D83" s="49">
        <v>6659</v>
      </c>
      <c r="E83" s="49" t="s">
        <v>65</v>
      </c>
      <c r="F83" s="49" t="s">
        <v>65</v>
      </c>
      <c r="G83" s="49" t="s">
        <v>65</v>
      </c>
      <c r="H83" s="49">
        <v>6356</v>
      </c>
      <c r="I83" s="49">
        <v>6356</v>
      </c>
      <c r="J83" s="49">
        <v>304</v>
      </c>
      <c r="K83" s="49" t="s">
        <v>65</v>
      </c>
      <c r="L83" s="49" t="s">
        <v>65</v>
      </c>
      <c r="M83" s="49">
        <v>418</v>
      </c>
      <c r="N83" s="230" t="s">
        <v>259</v>
      </c>
      <c r="O83" s="153"/>
    </row>
    <row r="84" spans="1:15" ht="11.25" customHeight="1" x14ac:dyDescent="0.2">
      <c r="A84" s="162" t="s">
        <v>261</v>
      </c>
      <c r="B84" s="166" t="s">
        <v>262</v>
      </c>
      <c r="C84" s="49">
        <v>14214</v>
      </c>
      <c r="D84" s="49">
        <v>5319</v>
      </c>
      <c r="E84" s="49" t="s">
        <v>65</v>
      </c>
      <c r="F84" s="49" t="s">
        <v>65</v>
      </c>
      <c r="G84" s="49" t="s">
        <v>65</v>
      </c>
      <c r="H84" s="49">
        <v>5111</v>
      </c>
      <c r="I84" s="49">
        <v>5111</v>
      </c>
      <c r="J84" s="49">
        <v>208</v>
      </c>
      <c r="K84" s="49" t="s">
        <v>65</v>
      </c>
      <c r="L84" s="49" t="s">
        <v>65</v>
      </c>
      <c r="M84" s="49">
        <v>308</v>
      </c>
      <c r="N84" s="230" t="s">
        <v>261</v>
      </c>
      <c r="O84" s="153"/>
    </row>
    <row r="85" spans="1:15" ht="11.25" customHeight="1" x14ac:dyDescent="0.2">
      <c r="A85" s="162" t="s">
        <v>263</v>
      </c>
      <c r="B85" s="166" t="s">
        <v>264</v>
      </c>
      <c r="C85" s="49">
        <v>2881</v>
      </c>
      <c r="D85" s="49">
        <v>3627</v>
      </c>
      <c r="E85" s="49" t="s">
        <v>65</v>
      </c>
      <c r="F85" s="49" t="s">
        <v>65</v>
      </c>
      <c r="G85" s="49" t="s">
        <v>65</v>
      </c>
      <c r="H85" s="49">
        <v>3587</v>
      </c>
      <c r="I85" s="49">
        <v>3587</v>
      </c>
      <c r="J85" s="49">
        <v>40</v>
      </c>
      <c r="K85" s="49" t="s">
        <v>65</v>
      </c>
      <c r="L85" s="49">
        <v>422</v>
      </c>
      <c r="M85" s="49">
        <v>538</v>
      </c>
      <c r="N85" s="230" t="s">
        <v>263</v>
      </c>
      <c r="O85" s="153"/>
    </row>
    <row r="86" spans="1:15" ht="11.25" customHeight="1" x14ac:dyDescent="0.2">
      <c r="A86" s="162" t="s">
        <v>265</v>
      </c>
      <c r="B86" s="166" t="s">
        <v>1160</v>
      </c>
      <c r="C86" s="49">
        <v>41503</v>
      </c>
      <c r="D86" s="49">
        <v>19555</v>
      </c>
      <c r="E86" s="49" t="s">
        <v>65</v>
      </c>
      <c r="F86" s="49" t="s">
        <v>65</v>
      </c>
      <c r="G86" s="49" t="s">
        <v>65</v>
      </c>
      <c r="H86" s="49">
        <v>19226</v>
      </c>
      <c r="I86" s="49">
        <v>19226</v>
      </c>
      <c r="J86" s="49">
        <v>329</v>
      </c>
      <c r="K86" s="49" t="s">
        <v>65</v>
      </c>
      <c r="L86" s="49" t="s">
        <v>65</v>
      </c>
      <c r="M86" s="49">
        <v>1222</v>
      </c>
      <c r="N86" s="230" t="s">
        <v>265</v>
      </c>
      <c r="O86" s="153"/>
    </row>
    <row r="87" spans="1:15" ht="11.25" customHeight="1" x14ac:dyDescent="0.2">
      <c r="A87" s="162" t="s">
        <v>266</v>
      </c>
      <c r="B87" s="166" t="s">
        <v>267</v>
      </c>
      <c r="C87" s="49">
        <v>4228</v>
      </c>
      <c r="D87" s="49">
        <v>1282</v>
      </c>
      <c r="E87" s="49" t="s">
        <v>65</v>
      </c>
      <c r="F87" s="49" t="s">
        <v>65</v>
      </c>
      <c r="G87" s="49" t="s">
        <v>65</v>
      </c>
      <c r="H87" s="49">
        <v>1147</v>
      </c>
      <c r="I87" s="49">
        <v>1147</v>
      </c>
      <c r="J87" s="49">
        <v>135</v>
      </c>
      <c r="K87" s="49" t="s">
        <v>65</v>
      </c>
      <c r="L87" s="49" t="s">
        <v>65</v>
      </c>
      <c r="M87" s="49">
        <v>143</v>
      </c>
      <c r="N87" s="230" t="s">
        <v>266</v>
      </c>
      <c r="O87" s="153"/>
    </row>
    <row r="88" spans="1:15" ht="11.25" customHeight="1" x14ac:dyDescent="0.2">
      <c r="A88" s="162" t="s">
        <v>268</v>
      </c>
      <c r="B88" s="166" t="s">
        <v>269</v>
      </c>
      <c r="C88" s="49">
        <v>2498</v>
      </c>
      <c r="D88" s="49">
        <v>1488</v>
      </c>
      <c r="E88" s="49" t="s">
        <v>65</v>
      </c>
      <c r="F88" s="49" t="s">
        <v>65</v>
      </c>
      <c r="G88" s="49" t="s">
        <v>65</v>
      </c>
      <c r="H88" s="49">
        <v>1432</v>
      </c>
      <c r="I88" s="49">
        <v>1432</v>
      </c>
      <c r="J88" s="49">
        <v>55</v>
      </c>
      <c r="K88" s="49" t="s">
        <v>65</v>
      </c>
      <c r="L88" s="49" t="s">
        <v>65</v>
      </c>
      <c r="M88" s="49">
        <v>146</v>
      </c>
      <c r="N88" s="230" t="s">
        <v>268</v>
      </c>
      <c r="O88" s="153"/>
    </row>
    <row r="89" spans="1:15" ht="11.25" customHeight="1" x14ac:dyDescent="0.2">
      <c r="A89" s="162" t="s">
        <v>270</v>
      </c>
      <c r="B89" s="166" t="s">
        <v>271</v>
      </c>
      <c r="C89" s="49">
        <v>5639</v>
      </c>
      <c r="D89" s="49">
        <v>2558</v>
      </c>
      <c r="E89" s="49" t="s">
        <v>65</v>
      </c>
      <c r="F89" s="49" t="s">
        <v>65</v>
      </c>
      <c r="G89" s="49" t="s">
        <v>65</v>
      </c>
      <c r="H89" s="49">
        <v>2496</v>
      </c>
      <c r="I89" s="49">
        <v>2496</v>
      </c>
      <c r="J89" s="49">
        <v>62</v>
      </c>
      <c r="K89" s="49" t="s">
        <v>65</v>
      </c>
      <c r="L89" s="49" t="s">
        <v>65</v>
      </c>
      <c r="M89" s="49">
        <v>250</v>
      </c>
      <c r="N89" s="230" t="s">
        <v>270</v>
      </c>
      <c r="O89" s="153"/>
    </row>
    <row r="90" spans="1:15" ht="11.25" customHeight="1" x14ac:dyDescent="0.2">
      <c r="A90" s="162" t="s">
        <v>272</v>
      </c>
      <c r="B90" s="166" t="s">
        <v>273</v>
      </c>
      <c r="C90" s="49">
        <v>2792</v>
      </c>
      <c r="D90" s="49">
        <v>1281</v>
      </c>
      <c r="E90" s="49" t="s">
        <v>65</v>
      </c>
      <c r="F90" s="49" t="s">
        <v>65</v>
      </c>
      <c r="G90" s="49" t="s">
        <v>65</v>
      </c>
      <c r="H90" s="49">
        <v>1183</v>
      </c>
      <c r="I90" s="49">
        <v>1183</v>
      </c>
      <c r="J90" s="49">
        <v>91</v>
      </c>
      <c r="K90" s="49">
        <v>7</v>
      </c>
      <c r="L90" s="49" t="s">
        <v>65</v>
      </c>
      <c r="M90" s="49">
        <v>47</v>
      </c>
      <c r="N90" s="230" t="s">
        <v>272</v>
      </c>
      <c r="O90" s="153"/>
    </row>
    <row r="91" spans="1:15" ht="11.25" customHeight="1" x14ac:dyDescent="0.2">
      <c r="A91" s="162" t="s">
        <v>274</v>
      </c>
      <c r="B91" s="166" t="s">
        <v>275</v>
      </c>
      <c r="C91" s="49">
        <v>8569</v>
      </c>
      <c r="D91" s="49">
        <v>3550</v>
      </c>
      <c r="E91" s="49" t="s">
        <v>65</v>
      </c>
      <c r="F91" s="49" t="s">
        <v>65</v>
      </c>
      <c r="G91" s="49" t="s">
        <v>65</v>
      </c>
      <c r="H91" s="49">
        <v>3447</v>
      </c>
      <c r="I91" s="49">
        <v>3447</v>
      </c>
      <c r="J91" s="49">
        <v>103</v>
      </c>
      <c r="K91" s="49" t="s">
        <v>65</v>
      </c>
      <c r="L91" s="49">
        <v>1575</v>
      </c>
      <c r="M91" s="49">
        <v>1978</v>
      </c>
      <c r="N91" s="230" t="s">
        <v>274</v>
      </c>
      <c r="O91" s="153"/>
    </row>
    <row r="92" spans="1:15" ht="11.25" customHeight="1" x14ac:dyDescent="0.2">
      <c r="A92" s="162" t="s">
        <v>276</v>
      </c>
      <c r="B92" s="166" t="s">
        <v>277</v>
      </c>
      <c r="C92" s="49">
        <v>5097</v>
      </c>
      <c r="D92" s="49">
        <v>366</v>
      </c>
      <c r="E92" s="49" t="s">
        <v>65</v>
      </c>
      <c r="F92" s="49" t="s">
        <v>65</v>
      </c>
      <c r="G92" s="49" t="s">
        <v>65</v>
      </c>
      <c r="H92" s="49">
        <v>106</v>
      </c>
      <c r="I92" s="49">
        <v>106</v>
      </c>
      <c r="J92" s="49">
        <v>260</v>
      </c>
      <c r="K92" s="49" t="s">
        <v>65</v>
      </c>
      <c r="L92" s="49" t="s">
        <v>65</v>
      </c>
      <c r="M92" s="49">
        <v>16</v>
      </c>
      <c r="N92" s="230" t="s">
        <v>276</v>
      </c>
      <c r="O92" s="153"/>
    </row>
    <row r="93" spans="1:15" ht="11.25" customHeight="1" x14ac:dyDescent="0.2">
      <c r="A93" s="162" t="s">
        <v>278</v>
      </c>
      <c r="B93" s="166" t="s">
        <v>279</v>
      </c>
      <c r="C93" s="49">
        <v>7171</v>
      </c>
      <c r="D93" s="49">
        <v>5739</v>
      </c>
      <c r="E93" s="49" t="s">
        <v>65</v>
      </c>
      <c r="F93" s="49" t="s">
        <v>65</v>
      </c>
      <c r="G93" s="49" t="s">
        <v>65</v>
      </c>
      <c r="H93" s="49">
        <v>5376</v>
      </c>
      <c r="I93" s="49">
        <v>5376</v>
      </c>
      <c r="J93" s="49">
        <v>234</v>
      </c>
      <c r="K93" s="49">
        <v>129</v>
      </c>
      <c r="L93" s="49" t="s">
        <v>65</v>
      </c>
      <c r="M93" s="49">
        <v>320</v>
      </c>
      <c r="N93" s="230" t="s">
        <v>278</v>
      </c>
      <c r="O93" s="153"/>
    </row>
    <row r="94" spans="1:15" ht="11.25" customHeight="1" x14ac:dyDescent="0.2">
      <c r="A94" s="162" t="s">
        <v>280</v>
      </c>
      <c r="B94" s="166" t="s">
        <v>281</v>
      </c>
      <c r="C94" s="49">
        <v>4427</v>
      </c>
      <c r="D94" s="49">
        <v>4450</v>
      </c>
      <c r="E94" s="49" t="s">
        <v>65</v>
      </c>
      <c r="F94" s="49" t="s">
        <v>65</v>
      </c>
      <c r="G94" s="49" t="s">
        <v>65</v>
      </c>
      <c r="H94" s="49">
        <v>4390</v>
      </c>
      <c r="I94" s="49">
        <v>4390</v>
      </c>
      <c r="J94" s="49">
        <v>60</v>
      </c>
      <c r="K94" s="49" t="s">
        <v>65</v>
      </c>
      <c r="L94" s="49" t="s">
        <v>65</v>
      </c>
      <c r="M94" s="49">
        <v>410</v>
      </c>
      <c r="N94" s="230" t="s">
        <v>280</v>
      </c>
      <c r="O94" s="153"/>
    </row>
    <row r="95" spans="1:15" ht="11.25" customHeight="1" x14ac:dyDescent="0.2">
      <c r="A95" s="162" t="s">
        <v>282</v>
      </c>
      <c r="B95" s="166" t="s">
        <v>283</v>
      </c>
      <c r="C95" s="49">
        <v>1455</v>
      </c>
      <c r="D95" s="49">
        <v>69</v>
      </c>
      <c r="E95" s="49" t="s">
        <v>65</v>
      </c>
      <c r="F95" s="49" t="s">
        <v>65</v>
      </c>
      <c r="G95" s="49" t="s">
        <v>65</v>
      </c>
      <c r="H95" s="49" t="s">
        <v>65</v>
      </c>
      <c r="I95" s="49" t="s">
        <v>65</v>
      </c>
      <c r="J95" s="49">
        <v>69</v>
      </c>
      <c r="K95" s="49" t="s">
        <v>65</v>
      </c>
      <c r="L95" s="49" t="s">
        <v>65</v>
      </c>
      <c r="M95" s="49" t="s">
        <v>65</v>
      </c>
      <c r="N95" s="230" t="s">
        <v>282</v>
      </c>
      <c r="O95" s="153"/>
    </row>
    <row r="96" spans="1:15" ht="11.25" customHeight="1" x14ac:dyDescent="0.2">
      <c r="A96" s="162" t="s">
        <v>284</v>
      </c>
      <c r="B96" s="166" t="s">
        <v>285</v>
      </c>
      <c r="C96" s="49">
        <v>2654</v>
      </c>
      <c r="D96" s="49">
        <v>676</v>
      </c>
      <c r="E96" s="49" t="s">
        <v>65</v>
      </c>
      <c r="F96" s="49" t="s">
        <v>65</v>
      </c>
      <c r="G96" s="49" t="s">
        <v>65</v>
      </c>
      <c r="H96" s="49">
        <v>658</v>
      </c>
      <c r="I96" s="49">
        <v>658</v>
      </c>
      <c r="J96" s="49">
        <v>18</v>
      </c>
      <c r="K96" s="49" t="s">
        <v>65</v>
      </c>
      <c r="L96" s="49" t="s">
        <v>65</v>
      </c>
      <c r="M96" s="49">
        <v>53</v>
      </c>
      <c r="N96" s="230" t="s">
        <v>284</v>
      </c>
      <c r="O96" s="153"/>
    </row>
    <row r="97" spans="1:15" ht="11.25" customHeight="1" x14ac:dyDescent="0.2">
      <c r="A97" s="162" t="s">
        <v>286</v>
      </c>
      <c r="B97" s="166" t="s">
        <v>287</v>
      </c>
      <c r="C97" s="49">
        <v>2144</v>
      </c>
      <c r="D97" s="49">
        <v>62</v>
      </c>
      <c r="E97" s="49" t="s">
        <v>65</v>
      </c>
      <c r="F97" s="49" t="s">
        <v>65</v>
      </c>
      <c r="G97" s="49" t="s">
        <v>65</v>
      </c>
      <c r="H97" s="49" t="s">
        <v>65</v>
      </c>
      <c r="I97" s="49" t="s">
        <v>65</v>
      </c>
      <c r="J97" s="49">
        <v>62</v>
      </c>
      <c r="K97" s="49" t="s">
        <v>65</v>
      </c>
      <c r="L97" s="49" t="s">
        <v>65</v>
      </c>
      <c r="M97" s="49" t="s">
        <v>65</v>
      </c>
      <c r="N97" s="230" t="s">
        <v>286</v>
      </c>
      <c r="O97" s="153"/>
    </row>
    <row r="98" spans="1:15" ht="11.25" customHeight="1" x14ac:dyDescent="0.2">
      <c r="A98" s="162" t="s">
        <v>288</v>
      </c>
      <c r="B98" s="166" t="s">
        <v>289</v>
      </c>
      <c r="C98" s="49">
        <v>8326</v>
      </c>
      <c r="D98" s="49">
        <v>7172</v>
      </c>
      <c r="E98" s="49">
        <v>2400</v>
      </c>
      <c r="F98" s="49">
        <v>2400</v>
      </c>
      <c r="G98" s="49" t="s">
        <v>65</v>
      </c>
      <c r="H98" s="49">
        <v>4730</v>
      </c>
      <c r="I98" s="49">
        <v>4730</v>
      </c>
      <c r="J98" s="49">
        <v>43</v>
      </c>
      <c r="K98" s="49" t="s">
        <v>65</v>
      </c>
      <c r="L98" s="49">
        <v>489</v>
      </c>
      <c r="M98" s="49">
        <v>742</v>
      </c>
      <c r="N98" s="230" t="s">
        <v>288</v>
      </c>
      <c r="O98" s="153"/>
    </row>
    <row r="99" spans="1:15" ht="11.25" customHeight="1" x14ac:dyDescent="0.2">
      <c r="A99" s="162" t="s">
        <v>290</v>
      </c>
      <c r="B99" s="166" t="s">
        <v>291</v>
      </c>
      <c r="C99" s="49">
        <v>3374</v>
      </c>
      <c r="D99" s="49">
        <v>1695</v>
      </c>
      <c r="E99" s="49" t="s">
        <v>65</v>
      </c>
      <c r="F99" s="49" t="s">
        <v>65</v>
      </c>
      <c r="G99" s="49" t="s">
        <v>65</v>
      </c>
      <c r="H99" s="49">
        <v>1655</v>
      </c>
      <c r="I99" s="49">
        <v>1655</v>
      </c>
      <c r="J99" s="49">
        <v>40</v>
      </c>
      <c r="K99" s="49" t="s">
        <v>65</v>
      </c>
      <c r="L99" s="49">
        <v>71</v>
      </c>
      <c r="M99" s="49">
        <v>443</v>
      </c>
      <c r="N99" s="230" t="s">
        <v>290</v>
      </c>
      <c r="O99" s="153"/>
    </row>
    <row r="100" spans="1:15" ht="11.25" customHeight="1" x14ac:dyDescent="0.2">
      <c r="A100" s="162" t="s">
        <v>292</v>
      </c>
      <c r="B100" s="166" t="s">
        <v>293</v>
      </c>
      <c r="C100" s="49">
        <v>7182</v>
      </c>
      <c r="D100" s="49">
        <v>695</v>
      </c>
      <c r="E100" s="49" t="s">
        <v>65</v>
      </c>
      <c r="F100" s="49" t="s">
        <v>65</v>
      </c>
      <c r="G100" s="49" t="s">
        <v>65</v>
      </c>
      <c r="H100" s="49">
        <v>594</v>
      </c>
      <c r="I100" s="49">
        <v>594</v>
      </c>
      <c r="J100" s="49">
        <v>101</v>
      </c>
      <c r="K100" s="49" t="s">
        <v>65</v>
      </c>
      <c r="L100" s="49" t="s">
        <v>65</v>
      </c>
      <c r="M100" s="49">
        <v>714</v>
      </c>
      <c r="N100" s="230" t="s">
        <v>292</v>
      </c>
      <c r="O100" s="153"/>
    </row>
    <row r="101" spans="1:15" ht="11.25" customHeight="1" x14ac:dyDescent="0.2">
      <c r="A101" s="162" t="s">
        <v>294</v>
      </c>
      <c r="B101" s="166" t="s">
        <v>295</v>
      </c>
      <c r="C101" s="49">
        <v>2713</v>
      </c>
      <c r="D101" s="49">
        <v>1765</v>
      </c>
      <c r="E101" s="49" t="s">
        <v>65</v>
      </c>
      <c r="F101" s="49" t="s">
        <v>65</v>
      </c>
      <c r="G101" s="49" t="s">
        <v>65</v>
      </c>
      <c r="H101" s="49">
        <v>1597</v>
      </c>
      <c r="I101" s="49">
        <v>1597</v>
      </c>
      <c r="J101" s="49">
        <v>168</v>
      </c>
      <c r="K101" s="49" t="s">
        <v>65</v>
      </c>
      <c r="L101" s="49" t="s">
        <v>65</v>
      </c>
      <c r="M101" s="49">
        <v>164</v>
      </c>
      <c r="N101" s="230" t="s">
        <v>294</v>
      </c>
      <c r="O101" s="153"/>
    </row>
    <row r="102" spans="1:15" ht="11.25" customHeight="1" x14ac:dyDescent="0.2">
      <c r="A102" s="162" t="s">
        <v>296</v>
      </c>
      <c r="B102" s="166" t="s">
        <v>297</v>
      </c>
      <c r="C102" s="49">
        <v>4327</v>
      </c>
      <c r="D102" s="49">
        <v>321</v>
      </c>
      <c r="E102" s="49" t="s">
        <v>65</v>
      </c>
      <c r="F102" s="49" t="s">
        <v>65</v>
      </c>
      <c r="G102" s="49" t="s">
        <v>65</v>
      </c>
      <c r="H102" s="49">
        <v>247</v>
      </c>
      <c r="I102" s="49">
        <v>247</v>
      </c>
      <c r="J102" s="49">
        <v>75</v>
      </c>
      <c r="K102" s="49" t="s">
        <v>65</v>
      </c>
      <c r="L102" s="49" t="s">
        <v>65</v>
      </c>
      <c r="M102" s="49">
        <v>203</v>
      </c>
      <c r="N102" s="230" t="s">
        <v>296</v>
      </c>
      <c r="O102" s="153"/>
    </row>
    <row r="103" spans="1:15" ht="11.25" customHeight="1" x14ac:dyDescent="0.2">
      <c r="A103" s="162" t="s">
        <v>298</v>
      </c>
      <c r="B103" s="166" t="s">
        <v>1161</v>
      </c>
      <c r="C103" s="49">
        <v>14795</v>
      </c>
      <c r="D103" s="49">
        <v>3</v>
      </c>
      <c r="E103" s="49" t="s">
        <v>65</v>
      </c>
      <c r="F103" s="49" t="s">
        <v>65</v>
      </c>
      <c r="G103" s="49" t="s">
        <v>65</v>
      </c>
      <c r="H103" s="49" t="s">
        <v>65</v>
      </c>
      <c r="I103" s="49" t="s">
        <v>65</v>
      </c>
      <c r="J103" s="49">
        <v>3</v>
      </c>
      <c r="K103" s="49" t="s">
        <v>65</v>
      </c>
      <c r="L103" s="49" t="s">
        <v>65</v>
      </c>
      <c r="M103" s="49" t="s">
        <v>65</v>
      </c>
      <c r="N103" s="230" t="s">
        <v>298</v>
      </c>
      <c r="O103" s="153"/>
    </row>
    <row r="104" spans="1:15" ht="11.25" customHeight="1" x14ac:dyDescent="0.2">
      <c r="A104" s="162" t="s">
        <v>299</v>
      </c>
      <c r="B104" s="166" t="s">
        <v>300</v>
      </c>
      <c r="C104" s="49">
        <v>2138</v>
      </c>
      <c r="D104" s="49">
        <v>2570</v>
      </c>
      <c r="E104" s="49">
        <v>0</v>
      </c>
      <c r="F104" s="49">
        <v>0</v>
      </c>
      <c r="G104" s="49" t="s">
        <v>65</v>
      </c>
      <c r="H104" s="49">
        <v>2495</v>
      </c>
      <c r="I104" s="49">
        <v>2495</v>
      </c>
      <c r="J104" s="49">
        <v>75</v>
      </c>
      <c r="K104" s="49" t="s">
        <v>65</v>
      </c>
      <c r="L104" s="49">
        <v>2146</v>
      </c>
      <c r="M104" s="49">
        <v>21</v>
      </c>
      <c r="N104" s="230" t="s">
        <v>299</v>
      </c>
      <c r="O104" s="153"/>
    </row>
    <row r="105" spans="1:15" ht="11.25" customHeight="1" x14ac:dyDescent="0.2">
      <c r="A105" s="162" t="s">
        <v>301</v>
      </c>
      <c r="B105" s="166" t="s">
        <v>302</v>
      </c>
      <c r="C105" s="49">
        <v>2554</v>
      </c>
      <c r="D105" s="49">
        <v>2181</v>
      </c>
      <c r="E105" s="49" t="s">
        <v>65</v>
      </c>
      <c r="F105" s="49" t="s">
        <v>65</v>
      </c>
      <c r="G105" s="49" t="s">
        <v>65</v>
      </c>
      <c r="H105" s="49">
        <v>1800</v>
      </c>
      <c r="I105" s="49">
        <v>1800</v>
      </c>
      <c r="J105" s="49">
        <v>381</v>
      </c>
      <c r="K105" s="49" t="s">
        <v>65</v>
      </c>
      <c r="L105" s="49" t="s">
        <v>65</v>
      </c>
      <c r="M105" s="49">
        <v>89</v>
      </c>
      <c r="N105" s="230" t="s">
        <v>301</v>
      </c>
      <c r="O105" s="153"/>
    </row>
    <row r="106" spans="1:15" ht="11.25" customHeight="1" x14ac:dyDescent="0.2">
      <c r="A106" s="162" t="s">
        <v>303</v>
      </c>
      <c r="B106" s="166" t="s">
        <v>304</v>
      </c>
      <c r="C106" s="49">
        <v>2597</v>
      </c>
      <c r="D106" s="49">
        <v>1594</v>
      </c>
      <c r="E106" s="49" t="s">
        <v>65</v>
      </c>
      <c r="F106" s="49" t="s">
        <v>65</v>
      </c>
      <c r="G106" s="49" t="s">
        <v>65</v>
      </c>
      <c r="H106" s="49">
        <v>1305</v>
      </c>
      <c r="I106" s="49">
        <v>1305</v>
      </c>
      <c r="J106" s="49">
        <v>289</v>
      </c>
      <c r="K106" s="49" t="s">
        <v>65</v>
      </c>
      <c r="L106" s="49" t="s">
        <v>65</v>
      </c>
      <c r="M106" s="49">
        <v>101</v>
      </c>
      <c r="N106" s="230" t="s">
        <v>303</v>
      </c>
      <c r="O106" s="153"/>
    </row>
    <row r="107" spans="1:15" ht="11.25" customHeight="1" x14ac:dyDescent="0.2">
      <c r="A107" s="162" t="s">
        <v>305</v>
      </c>
      <c r="B107" s="166" t="s">
        <v>306</v>
      </c>
      <c r="C107" s="49">
        <v>4890</v>
      </c>
      <c r="D107" s="49">
        <v>2575</v>
      </c>
      <c r="E107" s="49" t="s">
        <v>65</v>
      </c>
      <c r="F107" s="49" t="s">
        <v>65</v>
      </c>
      <c r="G107" s="49" t="s">
        <v>65</v>
      </c>
      <c r="H107" s="49">
        <v>2572</v>
      </c>
      <c r="I107" s="49">
        <v>2572</v>
      </c>
      <c r="J107" s="49">
        <v>3</v>
      </c>
      <c r="K107" s="49" t="s">
        <v>65</v>
      </c>
      <c r="L107" s="49">
        <v>12</v>
      </c>
      <c r="M107" s="49">
        <v>357</v>
      </c>
      <c r="N107" s="230" t="s">
        <v>305</v>
      </c>
      <c r="O107" s="153"/>
    </row>
    <row r="108" spans="1:15" ht="11.25" customHeight="1" x14ac:dyDescent="0.2">
      <c r="A108" s="162" t="s">
        <v>307</v>
      </c>
      <c r="B108" s="166" t="s">
        <v>308</v>
      </c>
      <c r="C108" s="49">
        <v>3316</v>
      </c>
      <c r="D108" s="49">
        <v>501</v>
      </c>
      <c r="E108" s="49" t="s">
        <v>65</v>
      </c>
      <c r="F108" s="49" t="s">
        <v>65</v>
      </c>
      <c r="G108" s="49" t="s">
        <v>65</v>
      </c>
      <c r="H108" s="49">
        <v>473</v>
      </c>
      <c r="I108" s="49">
        <v>473</v>
      </c>
      <c r="J108" s="49">
        <v>28</v>
      </c>
      <c r="K108" s="49" t="s">
        <v>65</v>
      </c>
      <c r="L108" s="49" t="s">
        <v>65</v>
      </c>
      <c r="M108" s="49">
        <v>160</v>
      </c>
      <c r="N108" s="230" t="s">
        <v>307</v>
      </c>
      <c r="O108" s="153"/>
    </row>
    <row r="109" spans="1:15" ht="11.25" customHeight="1" x14ac:dyDescent="0.2">
      <c r="A109" s="162" t="s">
        <v>309</v>
      </c>
      <c r="B109" s="166" t="s">
        <v>310</v>
      </c>
      <c r="C109" s="49">
        <v>8075</v>
      </c>
      <c r="D109" s="49">
        <v>66</v>
      </c>
      <c r="E109" s="49" t="s">
        <v>65</v>
      </c>
      <c r="F109" s="49" t="s">
        <v>65</v>
      </c>
      <c r="G109" s="49" t="s">
        <v>65</v>
      </c>
      <c r="H109" s="49" t="s">
        <v>65</v>
      </c>
      <c r="I109" s="49" t="s">
        <v>65</v>
      </c>
      <c r="J109" s="49">
        <v>66</v>
      </c>
      <c r="K109" s="49" t="s">
        <v>65</v>
      </c>
      <c r="L109" s="49" t="s">
        <v>65</v>
      </c>
      <c r="M109" s="49" t="s">
        <v>65</v>
      </c>
      <c r="N109" s="230" t="s">
        <v>309</v>
      </c>
      <c r="O109" s="153"/>
    </row>
    <row r="110" spans="1:15" ht="11.25" customHeight="1" x14ac:dyDescent="0.2">
      <c r="A110" s="162" t="s">
        <v>311</v>
      </c>
      <c r="B110" s="166" t="s">
        <v>312</v>
      </c>
      <c r="C110" s="49">
        <v>3627</v>
      </c>
      <c r="D110" s="49">
        <v>1101</v>
      </c>
      <c r="E110" s="49" t="s">
        <v>65</v>
      </c>
      <c r="F110" s="49" t="s">
        <v>65</v>
      </c>
      <c r="G110" s="49" t="s">
        <v>65</v>
      </c>
      <c r="H110" s="49">
        <v>1053</v>
      </c>
      <c r="I110" s="49">
        <v>1053</v>
      </c>
      <c r="J110" s="49">
        <v>48</v>
      </c>
      <c r="K110" s="49" t="s">
        <v>65</v>
      </c>
      <c r="L110" s="49" t="s">
        <v>65</v>
      </c>
      <c r="M110" s="49">
        <v>151</v>
      </c>
      <c r="N110" s="230" t="s">
        <v>311</v>
      </c>
      <c r="O110" s="153"/>
    </row>
    <row r="111" spans="1:15" ht="11.25" customHeight="1" x14ac:dyDescent="0.2">
      <c r="A111" s="162" t="s">
        <v>313</v>
      </c>
      <c r="B111" s="166" t="s">
        <v>314</v>
      </c>
      <c r="C111" s="49">
        <v>8870</v>
      </c>
      <c r="D111" s="49">
        <v>1630</v>
      </c>
      <c r="E111" s="49" t="s">
        <v>65</v>
      </c>
      <c r="F111" s="49" t="s">
        <v>65</v>
      </c>
      <c r="G111" s="49" t="s">
        <v>65</v>
      </c>
      <c r="H111" s="49">
        <v>1435</v>
      </c>
      <c r="I111" s="49">
        <v>1435</v>
      </c>
      <c r="J111" s="49">
        <v>195</v>
      </c>
      <c r="K111" s="49" t="s">
        <v>65</v>
      </c>
      <c r="L111" s="49" t="s">
        <v>65</v>
      </c>
      <c r="M111" s="49">
        <v>257</v>
      </c>
      <c r="N111" s="230" t="s">
        <v>313</v>
      </c>
      <c r="O111" s="153"/>
    </row>
    <row r="112" spans="1:15" ht="11.25" customHeight="1" x14ac:dyDescent="0.2">
      <c r="A112" s="162" t="s">
        <v>315</v>
      </c>
      <c r="B112" s="166" t="s">
        <v>316</v>
      </c>
      <c r="C112" s="49">
        <v>1940</v>
      </c>
      <c r="D112" s="49">
        <v>1284</v>
      </c>
      <c r="E112" s="49">
        <v>581</v>
      </c>
      <c r="F112" s="49">
        <v>581</v>
      </c>
      <c r="G112" s="49" t="s">
        <v>65</v>
      </c>
      <c r="H112" s="49">
        <v>529</v>
      </c>
      <c r="I112" s="49">
        <v>529</v>
      </c>
      <c r="J112" s="49">
        <v>174</v>
      </c>
      <c r="K112" s="49" t="s">
        <v>65</v>
      </c>
      <c r="L112" s="49" t="s">
        <v>65</v>
      </c>
      <c r="M112" s="49">
        <v>79</v>
      </c>
      <c r="N112" s="230" t="s">
        <v>315</v>
      </c>
    </row>
    <row r="113" spans="1:15" ht="11.25" customHeight="1" x14ac:dyDescent="0.2">
      <c r="A113" s="153" t="s">
        <v>317</v>
      </c>
      <c r="B113" s="166" t="s">
        <v>318</v>
      </c>
      <c r="C113" s="49">
        <v>2908</v>
      </c>
      <c r="D113" s="49">
        <v>2572</v>
      </c>
      <c r="E113" s="49" t="s">
        <v>65</v>
      </c>
      <c r="F113" s="49" t="s">
        <v>65</v>
      </c>
      <c r="G113" s="49" t="s">
        <v>65</v>
      </c>
      <c r="H113" s="49">
        <v>2371</v>
      </c>
      <c r="I113" s="49">
        <v>2371</v>
      </c>
      <c r="J113" s="49">
        <v>201</v>
      </c>
      <c r="K113" s="49" t="s">
        <v>65</v>
      </c>
      <c r="L113" s="49" t="s">
        <v>65</v>
      </c>
      <c r="M113" s="49">
        <v>100</v>
      </c>
      <c r="N113" s="229" t="s">
        <v>317</v>
      </c>
      <c r="O113" s="153"/>
    </row>
    <row r="114" spans="1:15" ht="11.25" customHeight="1" x14ac:dyDescent="0.2">
      <c r="A114" s="162" t="s">
        <v>319</v>
      </c>
      <c r="B114" s="166" t="s">
        <v>320</v>
      </c>
      <c r="C114" s="49">
        <v>5833</v>
      </c>
      <c r="D114" s="49">
        <v>56</v>
      </c>
      <c r="E114" s="49" t="s">
        <v>65</v>
      </c>
      <c r="F114" s="49" t="s">
        <v>65</v>
      </c>
      <c r="G114" s="49" t="s">
        <v>65</v>
      </c>
      <c r="H114" s="49" t="s">
        <v>65</v>
      </c>
      <c r="I114" s="49" t="s">
        <v>65</v>
      </c>
      <c r="J114" s="49">
        <v>56</v>
      </c>
      <c r="K114" s="49" t="s">
        <v>65</v>
      </c>
      <c r="L114" s="49" t="s">
        <v>65</v>
      </c>
      <c r="M114" s="49" t="s">
        <v>65</v>
      </c>
      <c r="N114" s="230" t="s">
        <v>319</v>
      </c>
      <c r="O114" s="153"/>
    </row>
    <row r="115" spans="1:15" ht="11.25" customHeight="1" x14ac:dyDescent="0.2">
      <c r="A115" s="162" t="s">
        <v>321</v>
      </c>
      <c r="B115" s="166" t="s">
        <v>322</v>
      </c>
      <c r="C115" s="49">
        <v>3664</v>
      </c>
      <c r="D115" s="49">
        <v>2537</v>
      </c>
      <c r="E115" s="49" t="s">
        <v>65</v>
      </c>
      <c r="F115" s="49" t="s">
        <v>65</v>
      </c>
      <c r="G115" s="49" t="s">
        <v>65</v>
      </c>
      <c r="H115" s="49">
        <v>2353</v>
      </c>
      <c r="I115" s="49">
        <v>2353</v>
      </c>
      <c r="J115" s="49">
        <v>185</v>
      </c>
      <c r="K115" s="49" t="s">
        <v>65</v>
      </c>
      <c r="L115" s="49">
        <v>2000</v>
      </c>
      <c r="M115" s="49">
        <v>70</v>
      </c>
      <c r="N115" s="230" t="s">
        <v>321</v>
      </c>
      <c r="O115" s="153"/>
    </row>
    <row r="116" spans="1:15" ht="11.25" customHeight="1" x14ac:dyDescent="0.2">
      <c r="A116" s="162" t="s">
        <v>323</v>
      </c>
      <c r="B116" s="166" t="s">
        <v>324</v>
      </c>
      <c r="C116" s="49">
        <v>7580</v>
      </c>
      <c r="D116" s="49">
        <v>2673</v>
      </c>
      <c r="E116" s="49" t="s">
        <v>65</v>
      </c>
      <c r="F116" s="49" t="s">
        <v>65</v>
      </c>
      <c r="G116" s="49" t="s">
        <v>65</v>
      </c>
      <c r="H116" s="49">
        <v>2644</v>
      </c>
      <c r="I116" s="49">
        <v>2644</v>
      </c>
      <c r="J116" s="49">
        <v>26</v>
      </c>
      <c r="K116" s="49">
        <v>2</v>
      </c>
      <c r="L116" s="49">
        <v>324</v>
      </c>
      <c r="M116" s="49">
        <v>486</v>
      </c>
      <c r="N116" s="230" t="s">
        <v>323</v>
      </c>
      <c r="O116" s="153"/>
    </row>
    <row r="117" spans="1:15" ht="11.25" customHeight="1" x14ac:dyDescent="0.2">
      <c r="A117" s="162" t="s">
        <v>325</v>
      </c>
      <c r="B117" s="166" t="s">
        <v>326</v>
      </c>
      <c r="C117" s="49">
        <v>1847</v>
      </c>
      <c r="D117" s="49">
        <v>4815</v>
      </c>
      <c r="E117" s="49">
        <v>1556</v>
      </c>
      <c r="F117" s="49">
        <v>1556</v>
      </c>
      <c r="G117" s="49" t="s">
        <v>65</v>
      </c>
      <c r="H117" s="49">
        <v>3233</v>
      </c>
      <c r="I117" s="49">
        <v>3233</v>
      </c>
      <c r="J117" s="49">
        <v>26</v>
      </c>
      <c r="K117" s="49" t="s">
        <v>65</v>
      </c>
      <c r="L117" s="49" t="s">
        <v>65</v>
      </c>
      <c r="M117" s="49">
        <v>181</v>
      </c>
      <c r="N117" s="230" t="s">
        <v>325</v>
      </c>
      <c r="O117" s="153"/>
    </row>
    <row r="118" spans="1:15" ht="11.25" customHeight="1" x14ac:dyDescent="0.2">
      <c r="A118" s="162" t="s">
        <v>327</v>
      </c>
      <c r="B118" s="166" t="s">
        <v>328</v>
      </c>
      <c r="C118" s="49">
        <v>1748</v>
      </c>
      <c r="D118" s="49">
        <v>72</v>
      </c>
      <c r="E118" s="49" t="s">
        <v>65</v>
      </c>
      <c r="F118" s="49" t="s">
        <v>65</v>
      </c>
      <c r="G118" s="49" t="s">
        <v>65</v>
      </c>
      <c r="H118" s="49" t="s">
        <v>65</v>
      </c>
      <c r="I118" s="49" t="s">
        <v>65</v>
      </c>
      <c r="J118" s="49">
        <v>72</v>
      </c>
      <c r="K118" s="49" t="s">
        <v>65</v>
      </c>
      <c r="L118" s="49" t="s">
        <v>65</v>
      </c>
      <c r="M118" s="49" t="s">
        <v>65</v>
      </c>
      <c r="N118" s="230" t="s">
        <v>327</v>
      </c>
      <c r="O118" s="153"/>
    </row>
    <row r="119" spans="1:15" ht="11.25" customHeight="1" x14ac:dyDescent="0.2">
      <c r="A119" s="162" t="s">
        <v>329</v>
      </c>
      <c r="B119" s="166" t="s">
        <v>330</v>
      </c>
      <c r="C119" s="49">
        <v>4651</v>
      </c>
      <c r="D119" s="49">
        <v>5312</v>
      </c>
      <c r="E119" s="49" t="s">
        <v>65</v>
      </c>
      <c r="F119" s="49" t="s">
        <v>65</v>
      </c>
      <c r="G119" s="49" t="s">
        <v>65</v>
      </c>
      <c r="H119" s="49">
        <v>5274</v>
      </c>
      <c r="I119" s="49">
        <v>5274</v>
      </c>
      <c r="J119" s="49">
        <v>38</v>
      </c>
      <c r="K119" s="49" t="s">
        <v>65</v>
      </c>
      <c r="L119" s="49">
        <v>4833</v>
      </c>
      <c r="M119" s="49">
        <v>5443</v>
      </c>
      <c r="N119" s="230" t="s">
        <v>329</v>
      </c>
      <c r="O119" s="153"/>
    </row>
    <row r="120" spans="1:15" ht="11.25" customHeight="1" x14ac:dyDescent="0.2">
      <c r="A120" s="162" t="s">
        <v>331</v>
      </c>
      <c r="B120" s="166" t="s">
        <v>332</v>
      </c>
      <c r="C120" s="49">
        <v>2389</v>
      </c>
      <c r="D120" s="49">
        <v>1021</v>
      </c>
      <c r="E120" s="49">
        <v>0</v>
      </c>
      <c r="F120" s="49">
        <v>0</v>
      </c>
      <c r="G120" s="49" t="s">
        <v>65</v>
      </c>
      <c r="H120" s="49">
        <v>734</v>
      </c>
      <c r="I120" s="49">
        <v>734</v>
      </c>
      <c r="J120" s="49">
        <v>287</v>
      </c>
      <c r="K120" s="49" t="s">
        <v>65</v>
      </c>
      <c r="L120" s="49" t="s">
        <v>65</v>
      </c>
      <c r="M120" s="49">
        <v>102</v>
      </c>
      <c r="N120" s="230" t="s">
        <v>331</v>
      </c>
      <c r="O120" s="153"/>
    </row>
    <row r="121" spans="1:15" ht="11.25" customHeight="1" x14ac:dyDescent="0.2">
      <c r="A121" s="162" t="s">
        <v>333</v>
      </c>
      <c r="B121" s="166" t="s">
        <v>334</v>
      </c>
      <c r="C121" s="49">
        <v>8996</v>
      </c>
      <c r="D121" s="49">
        <v>860</v>
      </c>
      <c r="E121" s="49" t="s">
        <v>65</v>
      </c>
      <c r="F121" s="49" t="s">
        <v>65</v>
      </c>
      <c r="G121" s="49" t="s">
        <v>65</v>
      </c>
      <c r="H121" s="49">
        <v>734</v>
      </c>
      <c r="I121" s="49">
        <v>734</v>
      </c>
      <c r="J121" s="49">
        <v>125</v>
      </c>
      <c r="K121" s="49" t="s">
        <v>65</v>
      </c>
      <c r="L121" s="49" t="s">
        <v>65</v>
      </c>
      <c r="M121" s="49">
        <v>77</v>
      </c>
      <c r="N121" s="230" t="s">
        <v>333</v>
      </c>
      <c r="O121" s="153"/>
    </row>
    <row r="122" spans="1:15" ht="11.25" customHeight="1" x14ac:dyDescent="0.2">
      <c r="A122" s="162" t="s">
        <v>335</v>
      </c>
      <c r="B122" s="166" t="s">
        <v>336</v>
      </c>
      <c r="C122" s="49">
        <v>1855</v>
      </c>
      <c r="D122" s="49">
        <v>935</v>
      </c>
      <c r="E122" s="49" t="s">
        <v>65</v>
      </c>
      <c r="F122" s="49" t="s">
        <v>65</v>
      </c>
      <c r="G122" s="49" t="s">
        <v>65</v>
      </c>
      <c r="H122" s="49">
        <v>907</v>
      </c>
      <c r="I122" s="49">
        <v>907</v>
      </c>
      <c r="J122" s="49">
        <v>28</v>
      </c>
      <c r="K122" s="49" t="s">
        <v>65</v>
      </c>
      <c r="L122" s="49" t="s">
        <v>65</v>
      </c>
      <c r="M122" s="49">
        <v>50</v>
      </c>
      <c r="N122" s="230" t="s">
        <v>335</v>
      </c>
      <c r="O122" s="153"/>
    </row>
    <row r="123" spans="1:15" ht="11.25" customHeight="1" x14ac:dyDescent="0.2">
      <c r="A123" s="162" t="s">
        <v>337</v>
      </c>
      <c r="B123" s="166" t="s">
        <v>338</v>
      </c>
      <c r="C123" s="49">
        <v>2507</v>
      </c>
      <c r="D123" s="49">
        <v>57</v>
      </c>
      <c r="E123" s="49" t="s">
        <v>65</v>
      </c>
      <c r="F123" s="49" t="s">
        <v>65</v>
      </c>
      <c r="G123" s="49" t="s">
        <v>65</v>
      </c>
      <c r="H123" s="49" t="s">
        <v>65</v>
      </c>
      <c r="I123" s="49" t="s">
        <v>65</v>
      </c>
      <c r="J123" s="49">
        <v>57</v>
      </c>
      <c r="K123" s="49" t="s">
        <v>65</v>
      </c>
      <c r="L123" s="49" t="s">
        <v>65</v>
      </c>
      <c r="M123" s="49" t="s">
        <v>65</v>
      </c>
      <c r="N123" s="230" t="s">
        <v>337</v>
      </c>
      <c r="O123" s="153"/>
    </row>
    <row r="124" spans="1:15" ht="11.25" customHeight="1" x14ac:dyDescent="0.2">
      <c r="A124" s="162" t="s">
        <v>339</v>
      </c>
      <c r="B124" s="166" t="s">
        <v>340</v>
      </c>
      <c r="C124" s="49">
        <v>729</v>
      </c>
      <c r="D124" s="49">
        <v>13</v>
      </c>
      <c r="E124" s="49" t="s">
        <v>65</v>
      </c>
      <c r="F124" s="49" t="s">
        <v>65</v>
      </c>
      <c r="G124" s="49" t="s">
        <v>65</v>
      </c>
      <c r="H124" s="49" t="s">
        <v>65</v>
      </c>
      <c r="I124" s="49" t="s">
        <v>65</v>
      </c>
      <c r="J124" s="49">
        <v>13</v>
      </c>
      <c r="K124" s="49" t="s">
        <v>65</v>
      </c>
      <c r="L124" s="49" t="s">
        <v>65</v>
      </c>
      <c r="M124" s="49" t="s">
        <v>65</v>
      </c>
      <c r="N124" s="230" t="s">
        <v>339</v>
      </c>
      <c r="O124" s="153"/>
    </row>
    <row r="125" spans="1:15" ht="11.25" customHeight="1" x14ac:dyDescent="0.2">
      <c r="A125" s="162" t="s">
        <v>341</v>
      </c>
      <c r="B125" s="166" t="s">
        <v>342</v>
      </c>
      <c r="C125" s="49">
        <v>1298</v>
      </c>
      <c r="D125" s="49">
        <v>260</v>
      </c>
      <c r="E125" s="49">
        <v>60</v>
      </c>
      <c r="F125" s="49">
        <v>60</v>
      </c>
      <c r="G125" s="49" t="s">
        <v>65</v>
      </c>
      <c r="H125" s="49">
        <v>172</v>
      </c>
      <c r="I125" s="49">
        <v>172</v>
      </c>
      <c r="J125" s="49">
        <v>27</v>
      </c>
      <c r="K125" s="49" t="s">
        <v>65</v>
      </c>
      <c r="L125" s="49" t="s">
        <v>65</v>
      </c>
      <c r="M125" s="49">
        <v>33</v>
      </c>
      <c r="N125" s="230" t="s">
        <v>341</v>
      </c>
      <c r="O125" s="153"/>
    </row>
    <row r="126" spans="1:15" ht="11.25" customHeight="1" x14ac:dyDescent="0.2">
      <c r="A126" s="162" t="s">
        <v>347</v>
      </c>
      <c r="B126" s="166" t="s">
        <v>348</v>
      </c>
      <c r="C126" s="49">
        <v>5013</v>
      </c>
      <c r="D126" s="49">
        <v>4981</v>
      </c>
      <c r="E126" s="49" t="s">
        <v>65</v>
      </c>
      <c r="F126" s="49" t="s">
        <v>65</v>
      </c>
      <c r="G126" s="49" t="s">
        <v>65</v>
      </c>
      <c r="H126" s="49">
        <v>4848</v>
      </c>
      <c r="I126" s="49">
        <v>4848</v>
      </c>
      <c r="J126" s="49">
        <v>133</v>
      </c>
      <c r="K126" s="49" t="s">
        <v>65</v>
      </c>
      <c r="L126" s="49" t="s">
        <v>65</v>
      </c>
      <c r="M126" s="49">
        <v>517</v>
      </c>
      <c r="N126" s="230" t="s">
        <v>347</v>
      </c>
      <c r="O126" s="153"/>
    </row>
    <row r="127" spans="1:15" ht="11.25" customHeight="1" x14ac:dyDescent="0.2">
      <c r="A127" s="162" t="s">
        <v>349</v>
      </c>
      <c r="B127" s="166" t="s">
        <v>350</v>
      </c>
      <c r="C127" s="49">
        <v>18610</v>
      </c>
      <c r="D127" s="49">
        <v>13161</v>
      </c>
      <c r="E127" s="49" t="s">
        <v>65</v>
      </c>
      <c r="F127" s="49" t="s">
        <v>65</v>
      </c>
      <c r="G127" s="49" t="s">
        <v>65</v>
      </c>
      <c r="H127" s="49">
        <v>13046</v>
      </c>
      <c r="I127" s="49">
        <v>13046</v>
      </c>
      <c r="J127" s="49">
        <v>115</v>
      </c>
      <c r="K127" s="49" t="s">
        <v>65</v>
      </c>
      <c r="L127" s="49">
        <v>2886</v>
      </c>
      <c r="M127" s="49">
        <v>1064</v>
      </c>
      <c r="N127" s="230" t="s">
        <v>349</v>
      </c>
      <c r="O127" s="153"/>
    </row>
    <row r="128" spans="1:15" ht="11.25" customHeight="1" x14ac:dyDescent="0.2">
      <c r="A128" s="162" t="s">
        <v>351</v>
      </c>
      <c r="B128" s="166" t="s">
        <v>352</v>
      </c>
      <c r="C128" s="49">
        <v>1883</v>
      </c>
      <c r="D128" s="49">
        <v>611</v>
      </c>
      <c r="E128" s="49" t="s">
        <v>65</v>
      </c>
      <c r="F128" s="49" t="s">
        <v>65</v>
      </c>
      <c r="G128" s="49" t="s">
        <v>65</v>
      </c>
      <c r="H128" s="49">
        <v>582</v>
      </c>
      <c r="I128" s="49">
        <v>582</v>
      </c>
      <c r="J128" s="49">
        <v>29</v>
      </c>
      <c r="K128" s="49" t="s">
        <v>65</v>
      </c>
      <c r="L128" s="49" t="s">
        <v>65</v>
      </c>
      <c r="M128" s="49">
        <v>109</v>
      </c>
      <c r="N128" s="230" t="s">
        <v>351</v>
      </c>
      <c r="O128" s="153"/>
    </row>
    <row r="129" spans="1:15" ht="11.25" customHeight="1" x14ac:dyDescent="0.2">
      <c r="A129" s="162" t="s">
        <v>353</v>
      </c>
      <c r="B129" s="166" t="s">
        <v>354</v>
      </c>
      <c r="C129" s="49">
        <v>3718</v>
      </c>
      <c r="D129" s="49">
        <v>2872</v>
      </c>
      <c r="E129" s="49">
        <v>368</v>
      </c>
      <c r="F129" s="49">
        <v>368</v>
      </c>
      <c r="G129" s="49" t="s">
        <v>65</v>
      </c>
      <c r="H129" s="49">
        <v>2489</v>
      </c>
      <c r="I129" s="49">
        <v>2489</v>
      </c>
      <c r="J129" s="49">
        <v>16</v>
      </c>
      <c r="K129" s="49" t="s">
        <v>65</v>
      </c>
      <c r="L129" s="49" t="s">
        <v>65</v>
      </c>
      <c r="M129" s="49">
        <v>352</v>
      </c>
      <c r="N129" s="230" t="s">
        <v>353</v>
      </c>
      <c r="O129" s="153"/>
    </row>
    <row r="130" spans="1:15" ht="11.25" customHeight="1" x14ac:dyDescent="0.2">
      <c r="A130" s="162" t="s">
        <v>355</v>
      </c>
      <c r="B130" s="166" t="s">
        <v>356</v>
      </c>
      <c r="C130" s="49">
        <v>947</v>
      </c>
      <c r="D130" s="49">
        <v>508</v>
      </c>
      <c r="E130" s="49" t="s">
        <v>65</v>
      </c>
      <c r="F130" s="49" t="s">
        <v>65</v>
      </c>
      <c r="G130" s="49" t="s">
        <v>65</v>
      </c>
      <c r="H130" s="49">
        <v>494</v>
      </c>
      <c r="I130" s="49">
        <v>494</v>
      </c>
      <c r="J130" s="49">
        <v>14</v>
      </c>
      <c r="K130" s="49" t="s">
        <v>65</v>
      </c>
      <c r="L130" s="49">
        <v>200</v>
      </c>
      <c r="M130" s="49">
        <v>50</v>
      </c>
      <c r="N130" s="230" t="s">
        <v>355</v>
      </c>
      <c r="O130" s="153"/>
    </row>
    <row r="131" spans="1:15" ht="11.25" customHeight="1" x14ac:dyDescent="0.2">
      <c r="A131" s="162" t="s">
        <v>357</v>
      </c>
      <c r="B131" s="166" t="s">
        <v>358</v>
      </c>
      <c r="C131" s="49">
        <v>1183</v>
      </c>
      <c r="D131" s="49">
        <v>211</v>
      </c>
      <c r="E131" s="49">
        <v>178</v>
      </c>
      <c r="F131" s="49">
        <v>178</v>
      </c>
      <c r="G131" s="49" t="s">
        <v>65</v>
      </c>
      <c r="H131" s="49">
        <v>26</v>
      </c>
      <c r="I131" s="49">
        <v>26</v>
      </c>
      <c r="J131" s="49">
        <v>6</v>
      </c>
      <c r="K131" s="49" t="s">
        <v>65</v>
      </c>
      <c r="L131" s="49" t="s">
        <v>65</v>
      </c>
      <c r="M131" s="49">
        <v>7</v>
      </c>
      <c r="N131" s="230" t="s">
        <v>357</v>
      </c>
      <c r="O131" s="153"/>
    </row>
    <row r="132" spans="1:15" ht="11.25" customHeight="1" x14ac:dyDescent="0.2">
      <c r="A132" s="162" t="s">
        <v>359</v>
      </c>
      <c r="B132" s="166" t="s">
        <v>360</v>
      </c>
      <c r="C132" s="49">
        <v>1196</v>
      </c>
      <c r="D132" s="49">
        <v>224</v>
      </c>
      <c r="E132" s="49" t="s">
        <v>65</v>
      </c>
      <c r="F132" s="49" t="s">
        <v>65</v>
      </c>
      <c r="G132" s="49" t="s">
        <v>65</v>
      </c>
      <c r="H132" s="49">
        <v>185</v>
      </c>
      <c r="I132" s="49">
        <v>185</v>
      </c>
      <c r="J132" s="49">
        <v>39</v>
      </c>
      <c r="K132" s="49" t="s">
        <v>65</v>
      </c>
      <c r="L132" s="49">
        <v>54</v>
      </c>
      <c r="M132" s="49">
        <v>100</v>
      </c>
      <c r="N132" s="230" t="s">
        <v>359</v>
      </c>
      <c r="O132" s="153"/>
    </row>
    <row r="133" spans="1:15" ht="11.25" customHeight="1" x14ac:dyDescent="0.2">
      <c r="A133" s="162" t="s">
        <v>361</v>
      </c>
      <c r="B133" s="166" t="s">
        <v>362</v>
      </c>
      <c r="C133" s="49">
        <v>2596</v>
      </c>
      <c r="D133" s="49">
        <v>403</v>
      </c>
      <c r="E133" s="49" t="s">
        <v>65</v>
      </c>
      <c r="F133" s="49" t="s">
        <v>65</v>
      </c>
      <c r="G133" s="49" t="s">
        <v>65</v>
      </c>
      <c r="H133" s="49">
        <v>379</v>
      </c>
      <c r="I133" s="49">
        <v>379</v>
      </c>
      <c r="J133" s="49">
        <v>24</v>
      </c>
      <c r="K133" s="49" t="s">
        <v>65</v>
      </c>
      <c r="L133" s="49" t="s">
        <v>65</v>
      </c>
      <c r="M133" s="49">
        <v>43</v>
      </c>
      <c r="N133" s="230" t="s">
        <v>361</v>
      </c>
      <c r="O133" s="153"/>
    </row>
    <row r="134" spans="1:15" ht="11.25" customHeight="1" x14ac:dyDescent="0.2">
      <c r="A134" s="162" t="s">
        <v>363</v>
      </c>
      <c r="B134" s="166" t="s">
        <v>364</v>
      </c>
      <c r="C134" s="49">
        <v>4051</v>
      </c>
      <c r="D134" s="49">
        <v>725</v>
      </c>
      <c r="E134" s="49" t="s">
        <v>65</v>
      </c>
      <c r="F134" s="49" t="s">
        <v>65</v>
      </c>
      <c r="G134" s="49" t="s">
        <v>65</v>
      </c>
      <c r="H134" s="49">
        <v>689</v>
      </c>
      <c r="I134" s="49">
        <v>689</v>
      </c>
      <c r="J134" s="49">
        <v>31</v>
      </c>
      <c r="K134" s="49">
        <v>5</v>
      </c>
      <c r="L134" s="49" t="s">
        <v>65</v>
      </c>
      <c r="M134" s="49">
        <v>50</v>
      </c>
      <c r="N134" s="230" t="s">
        <v>363</v>
      </c>
      <c r="O134" s="153"/>
    </row>
    <row r="135" spans="1:15" ht="11.25" customHeight="1" x14ac:dyDescent="0.2">
      <c r="A135" s="162" t="s">
        <v>365</v>
      </c>
      <c r="B135" s="166" t="s">
        <v>366</v>
      </c>
      <c r="C135" s="49">
        <v>8206</v>
      </c>
      <c r="D135" s="49">
        <v>11662</v>
      </c>
      <c r="E135" s="49" t="s">
        <v>65</v>
      </c>
      <c r="F135" s="49" t="s">
        <v>65</v>
      </c>
      <c r="G135" s="49" t="s">
        <v>65</v>
      </c>
      <c r="H135" s="49">
        <v>11456</v>
      </c>
      <c r="I135" s="49">
        <v>11456</v>
      </c>
      <c r="J135" s="49">
        <v>206</v>
      </c>
      <c r="K135" s="49" t="s">
        <v>65</v>
      </c>
      <c r="L135" s="49" t="s">
        <v>65</v>
      </c>
      <c r="M135" s="49">
        <v>584</v>
      </c>
      <c r="N135" s="230" t="s">
        <v>365</v>
      </c>
      <c r="O135" s="153"/>
    </row>
    <row r="136" spans="1:15" ht="11.25" customHeight="1" x14ac:dyDescent="0.2">
      <c r="A136" s="162" t="s">
        <v>367</v>
      </c>
      <c r="B136" s="166" t="s">
        <v>1162</v>
      </c>
      <c r="C136" s="49">
        <v>1722</v>
      </c>
      <c r="D136" s="49">
        <v>581</v>
      </c>
      <c r="E136" s="49" t="s">
        <v>65</v>
      </c>
      <c r="F136" s="49" t="s">
        <v>65</v>
      </c>
      <c r="G136" s="49" t="s">
        <v>65</v>
      </c>
      <c r="H136" s="49">
        <v>555</v>
      </c>
      <c r="I136" s="49">
        <v>555</v>
      </c>
      <c r="J136" s="49">
        <v>26</v>
      </c>
      <c r="K136" s="49" t="s">
        <v>65</v>
      </c>
      <c r="L136" s="49">
        <v>160</v>
      </c>
      <c r="M136" s="49">
        <v>250</v>
      </c>
      <c r="N136" s="230" t="s">
        <v>367</v>
      </c>
      <c r="O136" s="153"/>
    </row>
    <row r="137" spans="1:15" ht="11.25" customHeight="1" x14ac:dyDescent="0.2">
      <c r="A137" s="162" t="s">
        <v>368</v>
      </c>
      <c r="B137" s="166" t="s">
        <v>369</v>
      </c>
      <c r="C137" s="49">
        <v>1999</v>
      </c>
      <c r="D137" s="49">
        <v>138</v>
      </c>
      <c r="E137" s="49" t="s">
        <v>65</v>
      </c>
      <c r="F137" s="49" t="s">
        <v>65</v>
      </c>
      <c r="G137" s="49" t="s">
        <v>65</v>
      </c>
      <c r="H137" s="49">
        <v>83</v>
      </c>
      <c r="I137" s="49">
        <v>83</v>
      </c>
      <c r="J137" s="49">
        <v>54</v>
      </c>
      <c r="K137" s="49" t="s">
        <v>65</v>
      </c>
      <c r="L137" s="49" t="s">
        <v>65</v>
      </c>
      <c r="M137" s="49">
        <v>25</v>
      </c>
      <c r="N137" s="230" t="s">
        <v>368</v>
      </c>
      <c r="O137" s="153"/>
    </row>
    <row r="138" spans="1:15" ht="11.25" customHeight="1" x14ac:dyDescent="0.2">
      <c r="A138" s="162" t="s">
        <v>370</v>
      </c>
      <c r="B138" s="166" t="s">
        <v>371</v>
      </c>
      <c r="C138" s="49">
        <v>8613</v>
      </c>
      <c r="D138" s="49">
        <v>5996</v>
      </c>
      <c r="E138" s="49" t="s">
        <v>65</v>
      </c>
      <c r="F138" s="49" t="s">
        <v>65</v>
      </c>
      <c r="G138" s="49" t="s">
        <v>65</v>
      </c>
      <c r="H138" s="49">
        <v>5980</v>
      </c>
      <c r="I138" s="49">
        <v>5980</v>
      </c>
      <c r="J138" s="49">
        <v>15</v>
      </c>
      <c r="K138" s="49" t="s">
        <v>65</v>
      </c>
      <c r="L138" s="49">
        <v>200</v>
      </c>
      <c r="M138" s="49">
        <v>1104</v>
      </c>
      <c r="N138" s="230" t="s">
        <v>370</v>
      </c>
      <c r="O138" s="153"/>
    </row>
    <row r="139" spans="1:15" ht="11.25" customHeight="1" x14ac:dyDescent="0.2">
      <c r="A139" s="162" t="s">
        <v>372</v>
      </c>
      <c r="B139" s="166" t="s">
        <v>373</v>
      </c>
      <c r="C139" s="49">
        <v>7150</v>
      </c>
      <c r="D139" s="49">
        <v>3431</v>
      </c>
      <c r="E139" s="49" t="s">
        <v>65</v>
      </c>
      <c r="F139" s="49" t="s">
        <v>65</v>
      </c>
      <c r="G139" s="49" t="s">
        <v>65</v>
      </c>
      <c r="H139" s="49">
        <v>3351</v>
      </c>
      <c r="I139" s="49">
        <v>3351</v>
      </c>
      <c r="J139" s="49">
        <v>80</v>
      </c>
      <c r="K139" s="49" t="s">
        <v>65</v>
      </c>
      <c r="L139" s="49">
        <v>1900</v>
      </c>
      <c r="M139" s="49">
        <v>178</v>
      </c>
      <c r="N139" s="230" t="s">
        <v>372</v>
      </c>
      <c r="O139" s="153"/>
    </row>
    <row r="140" spans="1:15" ht="11.25" customHeight="1" x14ac:dyDescent="0.2">
      <c r="A140" s="162" t="s">
        <v>374</v>
      </c>
      <c r="B140" s="166" t="s">
        <v>375</v>
      </c>
      <c r="C140" s="49">
        <v>1470</v>
      </c>
      <c r="D140" s="49">
        <v>5</v>
      </c>
      <c r="E140" s="49" t="s">
        <v>65</v>
      </c>
      <c r="F140" s="49" t="s">
        <v>65</v>
      </c>
      <c r="G140" s="49" t="s">
        <v>65</v>
      </c>
      <c r="H140" s="49" t="s">
        <v>65</v>
      </c>
      <c r="I140" s="49" t="s">
        <v>65</v>
      </c>
      <c r="J140" s="49">
        <v>5</v>
      </c>
      <c r="K140" s="49" t="s">
        <v>65</v>
      </c>
      <c r="L140" s="49" t="s">
        <v>65</v>
      </c>
      <c r="M140" s="49" t="s">
        <v>65</v>
      </c>
      <c r="N140" s="230" t="s">
        <v>374</v>
      </c>
      <c r="O140" s="153"/>
    </row>
    <row r="141" spans="1:15" ht="11.25" customHeight="1" x14ac:dyDescent="0.2">
      <c r="A141" s="162" t="s">
        <v>376</v>
      </c>
      <c r="B141" s="166" t="s">
        <v>377</v>
      </c>
      <c r="C141" s="49">
        <v>7652</v>
      </c>
      <c r="D141" s="49">
        <v>7199</v>
      </c>
      <c r="E141" s="49" t="s">
        <v>65</v>
      </c>
      <c r="F141" s="49" t="s">
        <v>65</v>
      </c>
      <c r="G141" s="49" t="s">
        <v>65</v>
      </c>
      <c r="H141" s="49">
        <v>6603</v>
      </c>
      <c r="I141" s="49">
        <v>6603</v>
      </c>
      <c r="J141" s="49">
        <v>596</v>
      </c>
      <c r="K141" s="49" t="s">
        <v>65</v>
      </c>
      <c r="L141" s="49" t="s">
        <v>65</v>
      </c>
      <c r="M141" s="49">
        <v>610</v>
      </c>
      <c r="N141" s="230" t="s">
        <v>376</v>
      </c>
      <c r="O141" s="153"/>
    </row>
    <row r="142" spans="1:15" ht="11.25" customHeight="1" x14ac:dyDescent="0.2">
      <c r="A142" s="162" t="s">
        <v>378</v>
      </c>
      <c r="B142" s="166" t="s">
        <v>379</v>
      </c>
      <c r="C142" s="49">
        <v>1279</v>
      </c>
      <c r="D142" s="49">
        <v>28</v>
      </c>
      <c r="E142" s="49" t="s">
        <v>65</v>
      </c>
      <c r="F142" s="49" t="s">
        <v>65</v>
      </c>
      <c r="G142" s="49" t="s">
        <v>65</v>
      </c>
      <c r="H142" s="49">
        <v>18</v>
      </c>
      <c r="I142" s="49">
        <v>18</v>
      </c>
      <c r="J142" s="49">
        <v>10</v>
      </c>
      <c r="K142" s="49" t="s">
        <v>65</v>
      </c>
      <c r="L142" s="49" t="s">
        <v>65</v>
      </c>
      <c r="M142" s="49">
        <v>6</v>
      </c>
      <c r="N142" s="230" t="s">
        <v>378</v>
      </c>
      <c r="O142" s="153"/>
    </row>
    <row r="143" spans="1:15" ht="11.25" customHeight="1" x14ac:dyDescent="0.2">
      <c r="A143" s="162" t="s">
        <v>380</v>
      </c>
      <c r="B143" s="166" t="s">
        <v>381</v>
      </c>
      <c r="C143" s="49">
        <v>3083</v>
      </c>
      <c r="D143" s="49">
        <v>4644</v>
      </c>
      <c r="E143" s="49">
        <v>118</v>
      </c>
      <c r="F143" s="49">
        <v>118</v>
      </c>
      <c r="G143" s="49" t="s">
        <v>65</v>
      </c>
      <c r="H143" s="49">
        <v>4421</v>
      </c>
      <c r="I143" s="49">
        <v>4421</v>
      </c>
      <c r="J143" s="49">
        <v>55</v>
      </c>
      <c r="K143" s="49">
        <v>50</v>
      </c>
      <c r="L143" s="49">
        <v>314</v>
      </c>
      <c r="M143" s="49">
        <v>559</v>
      </c>
      <c r="N143" s="230" t="s">
        <v>380</v>
      </c>
      <c r="O143" s="153"/>
    </row>
    <row r="144" spans="1:15" ht="11.25" customHeight="1" x14ac:dyDescent="0.2">
      <c r="A144" s="162" t="s">
        <v>382</v>
      </c>
      <c r="B144" s="166" t="s">
        <v>383</v>
      </c>
      <c r="C144" s="49">
        <v>3954</v>
      </c>
      <c r="D144" s="49">
        <v>2434</v>
      </c>
      <c r="E144" s="49" t="s">
        <v>65</v>
      </c>
      <c r="F144" s="49" t="s">
        <v>65</v>
      </c>
      <c r="G144" s="49" t="s">
        <v>65</v>
      </c>
      <c r="H144" s="49">
        <v>2407</v>
      </c>
      <c r="I144" s="49">
        <v>2407</v>
      </c>
      <c r="J144" s="49">
        <v>28</v>
      </c>
      <c r="K144" s="49" t="s">
        <v>65</v>
      </c>
      <c r="L144" s="49" t="s">
        <v>65</v>
      </c>
      <c r="M144" s="49">
        <v>192</v>
      </c>
      <c r="N144" s="230" t="s">
        <v>382</v>
      </c>
      <c r="O144" s="153"/>
    </row>
    <row r="145" spans="1:15" ht="11.25" customHeight="1" x14ac:dyDescent="0.2">
      <c r="A145" s="162" t="s">
        <v>384</v>
      </c>
      <c r="B145" s="166" t="s">
        <v>385</v>
      </c>
      <c r="C145" s="49">
        <v>2126</v>
      </c>
      <c r="D145" s="49">
        <v>25</v>
      </c>
      <c r="E145" s="49" t="s">
        <v>65</v>
      </c>
      <c r="F145" s="49" t="s">
        <v>65</v>
      </c>
      <c r="G145" s="49" t="s">
        <v>65</v>
      </c>
      <c r="H145" s="49" t="s">
        <v>65</v>
      </c>
      <c r="I145" s="49" t="s">
        <v>65</v>
      </c>
      <c r="J145" s="49">
        <v>25</v>
      </c>
      <c r="K145" s="49" t="s">
        <v>65</v>
      </c>
      <c r="L145" s="49" t="s">
        <v>65</v>
      </c>
      <c r="M145" s="49" t="s">
        <v>65</v>
      </c>
      <c r="N145" s="230" t="s">
        <v>384</v>
      </c>
      <c r="O145" s="153"/>
    </row>
    <row r="146" spans="1:15" ht="11.25" customHeight="1" x14ac:dyDescent="0.2">
      <c r="A146" s="162" t="s">
        <v>386</v>
      </c>
      <c r="B146" s="166" t="s">
        <v>387</v>
      </c>
      <c r="C146" s="49">
        <v>2981</v>
      </c>
      <c r="D146" s="49">
        <v>1648</v>
      </c>
      <c r="E146" s="49" t="s">
        <v>65</v>
      </c>
      <c r="F146" s="49" t="s">
        <v>65</v>
      </c>
      <c r="G146" s="49" t="s">
        <v>65</v>
      </c>
      <c r="H146" s="49">
        <v>1579</v>
      </c>
      <c r="I146" s="49">
        <v>1579</v>
      </c>
      <c r="J146" s="49">
        <v>69</v>
      </c>
      <c r="K146" s="49" t="s">
        <v>65</v>
      </c>
      <c r="L146" s="49" t="s">
        <v>65</v>
      </c>
      <c r="M146" s="49">
        <v>169</v>
      </c>
      <c r="N146" s="230" t="s">
        <v>386</v>
      </c>
      <c r="O146" s="153"/>
    </row>
    <row r="147" spans="1:15" ht="11.25" customHeight="1" x14ac:dyDescent="0.2">
      <c r="A147" s="162" t="s">
        <v>388</v>
      </c>
      <c r="B147" s="166" t="s">
        <v>389</v>
      </c>
      <c r="C147" s="49">
        <v>984</v>
      </c>
      <c r="D147" s="49">
        <v>702</v>
      </c>
      <c r="E147" s="49" t="s">
        <v>65</v>
      </c>
      <c r="F147" s="49" t="s">
        <v>65</v>
      </c>
      <c r="G147" s="49" t="s">
        <v>65</v>
      </c>
      <c r="H147" s="49">
        <v>561</v>
      </c>
      <c r="I147" s="49">
        <v>561</v>
      </c>
      <c r="J147" s="49">
        <v>141</v>
      </c>
      <c r="K147" s="49" t="s">
        <v>65</v>
      </c>
      <c r="L147" s="49" t="s">
        <v>65</v>
      </c>
      <c r="M147" s="49">
        <v>81</v>
      </c>
      <c r="N147" s="230" t="s">
        <v>388</v>
      </c>
      <c r="O147" s="153"/>
    </row>
    <row r="148" spans="1:15" ht="11.25" customHeight="1" x14ac:dyDescent="0.2">
      <c r="A148" s="162" t="s">
        <v>390</v>
      </c>
      <c r="B148" s="166" t="s">
        <v>391</v>
      </c>
      <c r="C148" s="49">
        <v>10404</v>
      </c>
      <c r="D148" s="49">
        <v>8192</v>
      </c>
      <c r="E148" s="49" t="s">
        <v>65</v>
      </c>
      <c r="F148" s="49" t="s">
        <v>65</v>
      </c>
      <c r="G148" s="49" t="s">
        <v>65</v>
      </c>
      <c r="H148" s="49">
        <v>8084</v>
      </c>
      <c r="I148" s="49">
        <v>8084</v>
      </c>
      <c r="J148" s="49">
        <v>36</v>
      </c>
      <c r="K148" s="49">
        <v>72</v>
      </c>
      <c r="L148" s="49">
        <v>1559</v>
      </c>
      <c r="M148" s="49">
        <v>2065</v>
      </c>
      <c r="N148" s="230" t="s">
        <v>390</v>
      </c>
      <c r="O148" s="153"/>
    </row>
    <row r="149" spans="1:15" ht="11.25" customHeight="1" x14ac:dyDescent="0.2">
      <c r="A149" s="162" t="s">
        <v>392</v>
      </c>
      <c r="B149" s="166" t="s">
        <v>393</v>
      </c>
      <c r="C149" s="49">
        <v>4987</v>
      </c>
      <c r="D149" s="49">
        <v>4769</v>
      </c>
      <c r="E149" s="49" t="s">
        <v>65</v>
      </c>
      <c r="F149" s="49" t="s">
        <v>65</v>
      </c>
      <c r="G149" s="49" t="s">
        <v>65</v>
      </c>
      <c r="H149" s="49">
        <v>4669</v>
      </c>
      <c r="I149" s="49">
        <v>4669</v>
      </c>
      <c r="J149" s="49">
        <v>100</v>
      </c>
      <c r="K149" s="49" t="s">
        <v>65</v>
      </c>
      <c r="L149" s="49">
        <v>384</v>
      </c>
      <c r="M149" s="49">
        <v>667</v>
      </c>
      <c r="N149" s="230" t="s">
        <v>392</v>
      </c>
      <c r="O149" s="153"/>
    </row>
    <row r="150" spans="1:15" ht="11.25" customHeight="1" x14ac:dyDescent="0.2">
      <c r="A150" s="162" t="s">
        <v>394</v>
      </c>
      <c r="B150" s="166" t="s">
        <v>395</v>
      </c>
      <c r="C150" s="49">
        <v>65145</v>
      </c>
      <c r="D150" s="49">
        <v>53562</v>
      </c>
      <c r="E150" s="49" t="s">
        <v>65</v>
      </c>
      <c r="F150" s="49" t="s">
        <v>65</v>
      </c>
      <c r="G150" s="49" t="s">
        <v>65</v>
      </c>
      <c r="H150" s="49">
        <v>53390</v>
      </c>
      <c r="I150" s="49">
        <v>53390</v>
      </c>
      <c r="J150" s="49">
        <v>172</v>
      </c>
      <c r="K150" s="49" t="s">
        <v>65</v>
      </c>
      <c r="L150" s="49">
        <v>9719</v>
      </c>
      <c r="M150" s="49">
        <v>8191</v>
      </c>
      <c r="N150" s="230" t="s">
        <v>394</v>
      </c>
      <c r="O150" s="153"/>
    </row>
    <row r="151" spans="1:15" ht="11.25" customHeight="1" x14ac:dyDescent="0.2">
      <c r="A151" s="162" t="s">
        <v>396</v>
      </c>
      <c r="B151" s="166" t="s">
        <v>397</v>
      </c>
      <c r="C151" s="49">
        <v>2564</v>
      </c>
      <c r="D151" s="49">
        <v>2379</v>
      </c>
      <c r="E151" s="49" t="s">
        <v>65</v>
      </c>
      <c r="F151" s="49" t="s">
        <v>65</v>
      </c>
      <c r="G151" s="49" t="s">
        <v>65</v>
      </c>
      <c r="H151" s="49">
        <v>2345</v>
      </c>
      <c r="I151" s="49">
        <v>2345</v>
      </c>
      <c r="J151" s="49">
        <v>34</v>
      </c>
      <c r="K151" s="49" t="s">
        <v>65</v>
      </c>
      <c r="L151" s="49">
        <v>61</v>
      </c>
      <c r="M151" s="49">
        <v>147</v>
      </c>
      <c r="N151" s="230" t="s">
        <v>396</v>
      </c>
      <c r="O151" s="153"/>
    </row>
    <row r="152" spans="1:15" ht="11.25" customHeight="1" x14ac:dyDescent="0.2">
      <c r="A152" s="162" t="s">
        <v>398</v>
      </c>
      <c r="B152" s="166" t="s">
        <v>399</v>
      </c>
      <c r="C152" s="49">
        <v>20965</v>
      </c>
      <c r="D152" s="49">
        <v>19649</v>
      </c>
      <c r="E152" s="49">
        <v>143</v>
      </c>
      <c r="F152" s="49">
        <v>143</v>
      </c>
      <c r="G152" s="49" t="s">
        <v>65</v>
      </c>
      <c r="H152" s="49">
        <v>18668</v>
      </c>
      <c r="I152" s="49">
        <v>18668</v>
      </c>
      <c r="J152" s="49">
        <v>839</v>
      </c>
      <c r="K152" s="49" t="s">
        <v>65</v>
      </c>
      <c r="L152" s="49" t="s">
        <v>65</v>
      </c>
      <c r="M152" s="49">
        <v>2044</v>
      </c>
      <c r="N152" s="230" t="s">
        <v>398</v>
      </c>
      <c r="O152" s="153"/>
    </row>
    <row r="153" spans="1:15" ht="11.25" customHeight="1" x14ac:dyDescent="0.2">
      <c r="A153" s="162" t="s">
        <v>400</v>
      </c>
      <c r="B153" s="166" t="s">
        <v>401</v>
      </c>
      <c r="C153" s="49">
        <v>6476</v>
      </c>
      <c r="D153" s="49">
        <v>9027</v>
      </c>
      <c r="E153" s="49" t="s">
        <v>65</v>
      </c>
      <c r="F153" s="49" t="s">
        <v>65</v>
      </c>
      <c r="G153" s="49" t="s">
        <v>65</v>
      </c>
      <c r="H153" s="49">
        <v>8598</v>
      </c>
      <c r="I153" s="49">
        <v>8598</v>
      </c>
      <c r="J153" s="49">
        <v>412</v>
      </c>
      <c r="K153" s="49">
        <v>18</v>
      </c>
      <c r="L153" s="49">
        <v>1126</v>
      </c>
      <c r="M153" s="49">
        <v>1466</v>
      </c>
      <c r="N153" s="230" t="s">
        <v>400</v>
      </c>
      <c r="O153" s="153"/>
    </row>
    <row r="154" spans="1:15" ht="11.25" customHeight="1" x14ac:dyDescent="0.2">
      <c r="A154" s="162" t="s">
        <v>402</v>
      </c>
      <c r="B154" s="166" t="s">
        <v>403</v>
      </c>
      <c r="C154" s="49">
        <v>4259</v>
      </c>
      <c r="D154" s="49">
        <v>1021</v>
      </c>
      <c r="E154" s="49" t="s">
        <v>65</v>
      </c>
      <c r="F154" s="49" t="s">
        <v>65</v>
      </c>
      <c r="G154" s="49" t="s">
        <v>65</v>
      </c>
      <c r="H154" s="49">
        <v>881</v>
      </c>
      <c r="I154" s="49">
        <v>881</v>
      </c>
      <c r="J154" s="49">
        <v>139</v>
      </c>
      <c r="K154" s="49" t="s">
        <v>65</v>
      </c>
      <c r="L154" s="49">
        <v>600</v>
      </c>
      <c r="M154" s="49">
        <v>27</v>
      </c>
      <c r="N154" s="230" t="s">
        <v>402</v>
      </c>
      <c r="O154" s="153"/>
    </row>
    <row r="155" spans="1:15" ht="11.25" customHeight="1" x14ac:dyDescent="0.2">
      <c r="A155" s="162" t="s">
        <v>404</v>
      </c>
      <c r="B155" s="166" t="s">
        <v>405</v>
      </c>
      <c r="C155" s="49">
        <v>3186</v>
      </c>
      <c r="D155" s="49">
        <v>2870</v>
      </c>
      <c r="E155" s="49" t="s">
        <v>65</v>
      </c>
      <c r="F155" s="49" t="s">
        <v>65</v>
      </c>
      <c r="G155" s="49" t="s">
        <v>65</v>
      </c>
      <c r="H155" s="49">
        <v>2818</v>
      </c>
      <c r="I155" s="49">
        <v>2818</v>
      </c>
      <c r="J155" s="49">
        <v>52</v>
      </c>
      <c r="K155" s="49" t="s">
        <v>65</v>
      </c>
      <c r="L155" s="49" t="s">
        <v>65</v>
      </c>
      <c r="M155" s="49">
        <v>309</v>
      </c>
      <c r="N155" s="230" t="s">
        <v>404</v>
      </c>
      <c r="O155" s="153"/>
    </row>
    <row r="156" spans="1:15" ht="11.25" customHeight="1" x14ac:dyDescent="0.2">
      <c r="A156" s="162" t="s">
        <v>406</v>
      </c>
      <c r="B156" s="166" t="s">
        <v>407</v>
      </c>
      <c r="C156" s="49">
        <v>2809</v>
      </c>
      <c r="D156" s="49">
        <v>3</v>
      </c>
      <c r="E156" s="49" t="s">
        <v>65</v>
      </c>
      <c r="F156" s="49" t="s">
        <v>65</v>
      </c>
      <c r="G156" s="49" t="s">
        <v>65</v>
      </c>
      <c r="H156" s="49" t="s">
        <v>65</v>
      </c>
      <c r="I156" s="49" t="s">
        <v>65</v>
      </c>
      <c r="J156" s="49">
        <v>3</v>
      </c>
      <c r="K156" s="49" t="s">
        <v>65</v>
      </c>
      <c r="L156" s="49" t="s">
        <v>65</v>
      </c>
      <c r="M156" s="49" t="s">
        <v>65</v>
      </c>
      <c r="N156" s="230" t="s">
        <v>406</v>
      </c>
      <c r="O156" s="153"/>
    </row>
    <row r="157" spans="1:15" ht="11.25" customHeight="1" x14ac:dyDescent="0.2">
      <c r="A157" s="162" t="s">
        <v>408</v>
      </c>
      <c r="B157" s="166" t="s">
        <v>409</v>
      </c>
      <c r="C157" s="49">
        <v>1036</v>
      </c>
      <c r="D157" s="49">
        <v>603</v>
      </c>
      <c r="E157" s="49" t="s">
        <v>65</v>
      </c>
      <c r="F157" s="49" t="s">
        <v>65</v>
      </c>
      <c r="G157" s="49" t="s">
        <v>65</v>
      </c>
      <c r="H157" s="49">
        <v>595</v>
      </c>
      <c r="I157" s="49">
        <v>595</v>
      </c>
      <c r="J157" s="49">
        <v>7</v>
      </c>
      <c r="K157" s="49" t="s">
        <v>65</v>
      </c>
      <c r="L157" s="49" t="s">
        <v>65</v>
      </c>
      <c r="M157" s="49">
        <v>25</v>
      </c>
      <c r="N157" s="230" t="s">
        <v>408</v>
      </c>
      <c r="O157" s="153"/>
    </row>
    <row r="158" spans="1:15" ht="11.25" customHeight="1" x14ac:dyDescent="0.2">
      <c r="A158" s="162" t="s">
        <v>410</v>
      </c>
      <c r="B158" s="166" t="s">
        <v>411</v>
      </c>
      <c r="C158" s="49">
        <v>1393</v>
      </c>
      <c r="D158" s="49">
        <v>10</v>
      </c>
      <c r="E158" s="49" t="s">
        <v>65</v>
      </c>
      <c r="F158" s="49" t="s">
        <v>65</v>
      </c>
      <c r="G158" s="49" t="s">
        <v>65</v>
      </c>
      <c r="H158" s="49">
        <v>7</v>
      </c>
      <c r="I158" s="49">
        <v>7</v>
      </c>
      <c r="J158" s="49">
        <v>3</v>
      </c>
      <c r="K158" s="49" t="s">
        <v>65</v>
      </c>
      <c r="L158" s="49" t="s">
        <v>65</v>
      </c>
      <c r="M158" s="49">
        <v>2</v>
      </c>
      <c r="N158" s="230" t="s">
        <v>410</v>
      </c>
      <c r="O158" s="153"/>
    </row>
    <row r="159" spans="1:15" ht="11.25" customHeight="1" x14ac:dyDescent="0.2">
      <c r="A159" s="162" t="s">
        <v>412</v>
      </c>
      <c r="B159" s="166" t="s">
        <v>413</v>
      </c>
      <c r="C159" s="49">
        <v>7977</v>
      </c>
      <c r="D159" s="49">
        <v>5507</v>
      </c>
      <c r="E159" s="49" t="s">
        <v>65</v>
      </c>
      <c r="F159" s="49" t="s">
        <v>65</v>
      </c>
      <c r="G159" s="49" t="s">
        <v>65</v>
      </c>
      <c r="H159" s="49">
        <v>5411</v>
      </c>
      <c r="I159" s="49">
        <v>5411</v>
      </c>
      <c r="J159" s="49">
        <v>96</v>
      </c>
      <c r="K159" s="49" t="s">
        <v>65</v>
      </c>
      <c r="L159" s="49">
        <v>200</v>
      </c>
      <c r="M159" s="49">
        <v>558</v>
      </c>
      <c r="N159" s="230" t="s">
        <v>412</v>
      </c>
      <c r="O159" s="153"/>
    </row>
    <row r="160" spans="1:15" ht="11.25" customHeight="1" x14ac:dyDescent="0.2">
      <c r="A160" s="162" t="s">
        <v>414</v>
      </c>
      <c r="B160" s="166" t="s">
        <v>415</v>
      </c>
      <c r="C160" s="49">
        <v>1238</v>
      </c>
      <c r="D160" s="49">
        <v>351</v>
      </c>
      <c r="E160" s="49" t="s">
        <v>65</v>
      </c>
      <c r="F160" s="49" t="s">
        <v>65</v>
      </c>
      <c r="G160" s="49" t="s">
        <v>65</v>
      </c>
      <c r="H160" s="49">
        <v>290</v>
      </c>
      <c r="I160" s="49">
        <v>290</v>
      </c>
      <c r="J160" s="49">
        <v>61</v>
      </c>
      <c r="K160" s="49" t="s">
        <v>65</v>
      </c>
      <c r="L160" s="49" t="s">
        <v>65</v>
      </c>
      <c r="M160" s="49">
        <v>63</v>
      </c>
      <c r="N160" s="230" t="s">
        <v>414</v>
      </c>
      <c r="O160" s="153"/>
    </row>
    <row r="161" spans="1:15" ht="11.25" customHeight="1" x14ac:dyDescent="0.2">
      <c r="A161" s="162" t="s">
        <v>416</v>
      </c>
      <c r="B161" s="166" t="s">
        <v>417</v>
      </c>
      <c r="C161" s="49">
        <v>5922</v>
      </c>
      <c r="D161" s="49">
        <v>3913</v>
      </c>
      <c r="E161" s="49" t="s">
        <v>65</v>
      </c>
      <c r="F161" s="49" t="s">
        <v>65</v>
      </c>
      <c r="G161" s="49" t="s">
        <v>65</v>
      </c>
      <c r="H161" s="49">
        <v>3839</v>
      </c>
      <c r="I161" s="49">
        <v>3839</v>
      </c>
      <c r="J161" s="49">
        <v>74</v>
      </c>
      <c r="K161" s="49" t="s">
        <v>65</v>
      </c>
      <c r="L161" s="49">
        <v>400</v>
      </c>
      <c r="M161" s="49">
        <v>277</v>
      </c>
      <c r="N161" s="230" t="s">
        <v>416</v>
      </c>
      <c r="O161" s="153"/>
    </row>
    <row r="162" spans="1:15" ht="11.25" customHeight="1" x14ac:dyDescent="0.2">
      <c r="A162" s="162" t="s">
        <v>418</v>
      </c>
      <c r="B162" s="166" t="s">
        <v>419</v>
      </c>
      <c r="C162" s="49">
        <v>1482</v>
      </c>
      <c r="D162" s="49">
        <v>325</v>
      </c>
      <c r="E162" s="49" t="s">
        <v>65</v>
      </c>
      <c r="F162" s="49" t="s">
        <v>65</v>
      </c>
      <c r="G162" s="49" t="s">
        <v>65</v>
      </c>
      <c r="H162" s="49">
        <v>318</v>
      </c>
      <c r="I162" s="49">
        <v>318</v>
      </c>
      <c r="J162" s="49">
        <v>7</v>
      </c>
      <c r="K162" s="49" t="s">
        <v>65</v>
      </c>
      <c r="L162" s="49" t="s">
        <v>65</v>
      </c>
      <c r="M162" s="49">
        <v>36</v>
      </c>
      <c r="N162" s="230" t="s">
        <v>418</v>
      </c>
      <c r="O162" s="153"/>
    </row>
    <row r="163" spans="1:15" ht="11.25" customHeight="1" x14ac:dyDescent="0.2">
      <c r="A163" s="162" t="s">
        <v>426</v>
      </c>
      <c r="B163" s="166" t="s">
        <v>427</v>
      </c>
      <c r="C163" s="49">
        <v>2226</v>
      </c>
      <c r="D163" s="49">
        <v>757</v>
      </c>
      <c r="E163" s="49" t="s">
        <v>65</v>
      </c>
      <c r="F163" s="49" t="s">
        <v>65</v>
      </c>
      <c r="G163" s="49" t="s">
        <v>65</v>
      </c>
      <c r="H163" s="49">
        <v>709</v>
      </c>
      <c r="I163" s="49">
        <v>709</v>
      </c>
      <c r="J163" s="49">
        <v>48</v>
      </c>
      <c r="K163" s="49" t="s">
        <v>65</v>
      </c>
      <c r="L163" s="49">
        <v>150</v>
      </c>
      <c r="M163" s="49">
        <v>142</v>
      </c>
      <c r="N163" s="230" t="s">
        <v>426</v>
      </c>
      <c r="O163" s="153"/>
    </row>
    <row r="164" spans="1:15" ht="11.25" customHeight="1" x14ac:dyDescent="0.2">
      <c r="A164" s="153" t="s">
        <v>428</v>
      </c>
      <c r="B164" s="166" t="s">
        <v>429</v>
      </c>
      <c r="C164" s="49">
        <v>4978</v>
      </c>
      <c r="D164" s="49">
        <v>553</v>
      </c>
      <c r="E164" s="49" t="s">
        <v>65</v>
      </c>
      <c r="F164" s="49" t="s">
        <v>65</v>
      </c>
      <c r="G164" s="49" t="s">
        <v>65</v>
      </c>
      <c r="H164" s="49">
        <v>553</v>
      </c>
      <c r="I164" s="49">
        <v>553</v>
      </c>
      <c r="J164" s="49">
        <v>0</v>
      </c>
      <c r="K164" s="49" t="s">
        <v>65</v>
      </c>
      <c r="L164" s="49" t="s">
        <v>65</v>
      </c>
      <c r="M164" s="49">
        <v>92</v>
      </c>
      <c r="N164" s="229" t="s">
        <v>428</v>
      </c>
      <c r="O164" s="153"/>
    </row>
    <row r="165" spans="1:15" ht="11.25" customHeight="1" x14ac:dyDescent="0.2">
      <c r="A165" s="162" t="s">
        <v>430</v>
      </c>
      <c r="B165" s="166" t="s">
        <v>431</v>
      </c>
      <c r="C165" s="49">
        <v>18836</v>
      </c>
      <c r="D165" s="49">
        <v>160</v>
      </c>
      <c r="E165" s="49" t="s">
        <v>65</v>
      </c>
      <c r="F165" s="49" t="s">
        <v>65</v>
      </c>
      <c r="G165" s="49" t="s">
        <v>65</v>
      </c>
      <c r="H165" s="49" t="s">
        <v>65</v>
      </c>
      <c r="I165" s="49" t="s">
        <v>65</v>
      </c>
      <c r="J165" s="49">
        <v>160</v>
      </c>
      <c r="K165" s="49" t="s">
        <v>65</v>
      </c>
      <c r="L165" s="49" t="s">
        <v>65</v>
      </c>
      <c r="M165" s="49" t="s">
        <v>65</v>
      </c>
      <c r="N165" s="230" t="s">
        <v>430</v>
      </c>
      <c r="O165" s="153"/>
    </row>
    <row r="166" spans="1:15" ht="11.25" customHeight="1" x14ac:dyDescent="0.2">
      <c r="A166" s="162" t="s">
        <v>432</v>
      </c>
      <c r="B166" s="166" t="s">
        <v>433</v>
      </c>
      <c r="C166" s="49">
        <v>1953</v>
      </c>
      <c r="D166" s="49">
        <v>4020</v>
      </c>
      <c r="E166" s="49">
        <v>9</v>
      </c>
      <c r="F166" s="49">
        <v>9</v>
      </c>
      <c r="G166" s="49" t="s">
        <v>65</v>
      </c>
      <c r="H166" s="49">
        <v>4000</v>
      </c>
      <c r="I166" s="49">
        <v>4000</v>
      </c>
      <c r="J166" s="49">
        <v>12</v>
      </c>
      <c r="K166" s="49" t="s">
        <v>65</v>
      </c>
      <c r="L166" s="49" t="s">
        <v>65</v>
      </c>
      <c r="M166" s="49">
        <v>144</v>
      </c>
      <c r="N166" s="230" t="s">
        <v>432</v>
      </c>
      <c r="O166" s="153"/>
    </row>
    <row r="167" spans="1:15" ht="11.25" customHeight="1" x14ac:dyDescent="0.2">
      <c r="A167" s="162" t="s">
        <v>434</v>
      </c>
      <c r="B167" s="166" t="s">
        <v>435</v>
      </c>
      <c r="C167" s="49">
        <v>1314</v>
      </c>
      <c r="D167" s="49">
        <v>3</v>
      </c>
      <c r="E167" s="49" t="s">
        <v>65</v>
      </c>
      <c r="F167" s="49" t="s">
        <v>65</v>
      </c>
      <c r="G167" s="49" t="s">
        <v>65</v>
      </c>
      <c r="H167" s="49" t="s">
        <v>65</v>
      </c>
      <c r="I167" s="49" t="s">
        <v>65</v>
      </c>
      <c r="J167" s="49">
        <v>3</v>
      </c>
      <c r="K167" s="49" t="s">
        <v>65</v>
      </c>
      <c r="L167" s="49" t="s">
        <v>65</v>
      </c>
      <c r="M167" s="49" t="s">
        <v>65</v>
      </c>
      <c r="N167" s="230" t="s">
        <v>434</v>
      </c>
      <c r="O167" s="153"/>
    </row>
    <row r="168" spans="1:15" ht="11.25" customHeight="1" x14ac:dyDescent="0.2">
      <c r="A168" s="162" t="s">
        <v>436</v>
      </c>
      <c r="B168" s="166" t="s">
        <v>437</v>
      </c>
      <c r="C168" s="49">
        <v>5206</v>
      </c>
      <c r="D168" s="49">
        <v>5021</v>
      </c>
      <c r="E168" s="49" t="s">
        <v>65</v>
      </c>
      <c r="F168" s="49" t="s">
        <v>65</v>
      </c>
      <c r="G168" s="49" t="s">
        <v>65</v>
      </c>
      <c r="H168" s="49">
        <v>5014</v>
      </c>
      <c r="I168" s="49">
        <v>5014</v>
      </c>
      <c r="J168" s="49">
        <v>7</v>
      </c>
      <c r="K168" s="49" t="s">
        <v>65</v>
      </c>
      <c r="L168" s="49" t="s">
        <v>65</v>
      </c>
      <c r="M168" s="49">
        <v>250</v>
      </c>
      <c r="N168" s="230" t="s">
        <v>436</v>
      </c>
      <c r="O168" s="153"/>
    </row>
    <row r="169" spans="1:15" ht="11.25" customHeight="1" x14ac:dyDescent="0.2">
      <c r="A169" s="162" t="s">
        <v>438</v>
      </c>
      <c r="B169" s="166" t="s">
        <v>439</v>
      </c>
      <c r="C169" s="49">
        <v>4036</v>
      </c>
      <c r="D169" s="49">
        <v>4955</v>
      </c>
      <c r="E169" s="49">
        <v>70</v>
      </c>
      <c r="F169" s="49">
        <v>70</v>
      </c>
      <c r="G169" s="49" t="s">
        <v>65</v>
      </c>
      <c r="H169" s="49">
        <v>4877</v>
      </c>
      <c r="I169" s="49">
        <v>4877</v>
      </c>
      <c r="J169" s="49">
        <v>8</v>
      </c>
      <c r="K169" s="49" t="s">
        <v>65</v>
      </c>
      <c r="L169" s="49">
        <v>770</v>
      </c>
      <c r="M169" s="49">
        <v>301</v>
      </c>
      <c r="N169" s="230" t="s">
        <v>438</v>
      </c>
      <c r="O169" s="153"/>
    </row>
    <row r="170" spans="1:15" ht="11.25" customHeight="1" x14ac:dyDescent="0.2">
      <c r="A170" s="162" t="s">
        <v>440</v>
      </c>
      <c r="B170" s="166" t="s">
        <v>441</v>
      </c>
      <c r="C170" s="49">
        <v>22789</v>
      </c>
      <c r="D170" s="49">
        <v>21211</v>
      </c>
      <c r="E170" s="49" t="s">
        <v>65</v>
      </c>
      <c r="F170" s="49" t="s">
        <v>65</v>
      </c>
      <c r="G170" s="49" t="s">
        <v>65</v>
      </c>
      <c r="H170" s="49">
        <v>20604</v>
      </c>
      <c r="I170" s="49">
        <v>20604</v>
      </c>
      <c r="J170" s="49">
        <v>607</v>
      </c>
      <c r="K170" s="49" t="s">
        <v>65</v>
      </c>
      <c r="L170" s="49">
        <v>1000</v>
      </c>
      <c r="M170" s="49">
        <v>1318</v>
      </c>
      <c r="N170" s="230" t="s">
        <v>440</v>
      </c>
      <c r="O170" s="153"/>
    </row>
    <row r="171" spans="1:15" ht="11.25" customHeight="1" x14ac:dyDescent="0.2">
      <c r="A171" s="162" t="s">
        <v>442</v>
      </c>
      <c r="B171" s="166" t="s">
        <v>443</v>
      </c>
      <c r="C171" s="49">
        <v>4639</v>
      </c>
      <c r="D171" s="49">
        <v>1572</v>
      </c>
      <c r="E171" s="49" t="s">
        <v>65</v>
      </c>
      <c r="F171" s="49" t="s">
        <v>65</v>
      </c>
      <c r="G171" s="49" t="s">
        <v>65</v>
      </c>
      <c r="H171" s="49">
        <v>1538</v>
      </c>
      <c r="I171" s="49">
        <v>1538</v>
      </c>
      <c r="J171" s="49">
        <v>34</v>
      </c>
      <c r="K171" s="49" t="s">
        <v>65</v>
      </c>
      <c r="L171" s="49" t="s">
        <v>65</v>
      </c>
      <c r="M171" s="49">
        <v>201</v>
      </c>
      <c r="N171" s="230" t="s">
        <v>442</v>
      </c>
      <c r="O171" s="153"/>
    </row>
    <row r="172" spans="1:15" ht="11.25" customHeight="1" x14ac:dyDescent="0.2">
      <c r="A172" s="162" t="s">
        <v>444</v>
      </c>
      <c r="B172" s="166" t="s">
        <v>445</v>
      </c>
      <c r="C172" s="49">
        <v>1349</v>
      </c>
      <c r="D172" s="49">
        <v>1225</v>
      </c>
      <c r="E172" s="49">
        <v>644</v>
      </c>
      <c r="F172" s="49">
        <v>644</v>
      </c>
      <c r="G172" s="49" t="s">
        <v>65</v>
      </c>
      <c r="H172" s="49">
        <v>528</v>
      </c>
      <c r="I172" s="49">
        <v>528</v>
      </c>
      <c r="J172" s="49">
        <v>53</v>
      </c>
      <c r="K172" s="49" t="s">
        <v>65</v>
      </c>
      <c r="L172" s="49">
        <v>243</v>
      </c>
      <c r="M172" s="49">
        <v>33</v>
      </c>
      <c r="N172" s="230" t="s">
        <v>444</v>
      </c>
      <c r="O172" s="153"/>
    </row>
    <row r="173" spans="1:15" ht="11.25" customHeight="1" x14ac:dyDescent="0.2">
      <c r="A173" s="162" t="s">
        <v>446</v>
      </c>
      <c r="B173" s="166" t="s">
        <v>447</v>
      </c>
      <c r="C173" s="49">
        <v>1200</v>
      </c>
      <c r="D173" s="49">
        <v>304</v>
      </c>
      <c r="E173" s="49" t="s">
        <v>65</v>
      </c>
      <c r="F173" s="49" t="s">
        <v>65</v>
      </c>
      <c r="G173" s="49" t="s">
        <v>65</v>
      </c>
      <c r="H173" s="49">
        <v>274</v>
      </c>
      <c r="I173" s="49">
        <v>274</v>
      </c>
      <c r="J173" s="49">
        <v>30</v>
      </c>
      <c r="K173" s="49" t="s">
        <v>65</v>
      </c>
      <c r="L173" s="49" t="s">
        <v>65</v>
      </c>
      <c r="M173" s="49">
        <v>53</v>
      </c>
      <c r="N173" s="230" t="s">
        <v>446</v>
      </c>
      <c r="O173" s="153"/>
    </row>
    <row r="174" spans="1:15" ht="11.25" customHeight="1" x14ac:dyDescent="0.2">
      <c r="A174" s="162" t="s">
        <v>448</v>
      </c>
      <c r="B174" s="166" t="s">
        <v>449</v>
      </c>
      <c r="C174" s="49">
        <v>14725</v>
      </c>
      <c r="D174" s="49">
        <v>5474</v>
      </c>
      <c r="E174" s="49" t="s">
        <v>65</v>
      </c>
      <c r="F174" s="49" t="s">
        <v>65</v>
      </c>
      <c r="G174" s="49" t="s">
        <v>65</v>
      </c>
      <c r="H174" s="49">
        <v>4742</v>
      </c>
      <c r="I174" s="49">
        <v>4742</v>
      </c>
      <c r="J174" s="49">
        <v>732</v>
      </c>
      <c r="K174" s="49" t="s">
        <v>65</v>
      </c>
      <c r="L174" s="49" t="s">
        <v>65</v>
      </c>
      <c r="M174" s="49">
        <v>472</v>
      </c>
      <c r="N174" s="230" t="s">
        <v>448</v>
      </c>
      <c r="O174" s="153"/>
    </row>
    <row r="175" spans="1:15" ht="11.25" customHeight="1" x14ac:dyDescent="0.2">
      <c r="A175" s="162" t="s">
        <v>450</v>
      </c>
      <c r="B175" s="166" t="s">
        <v>451</v>
      </c>
      <c r="C175" s="49">
        <v>8347</v>
      </c>
      <c r="D175" s="49">
        <v>8049</v>
      </c>
      <c r="E175" s="49" t="s">
        <v>65</v>
      </c>
      <c r="F175" s="49" t="s">
        <v>65</v>
      </c>
      <c r="G175" s="49" t="s">
        <v>65</v>
      </c>
      <c r="H175" s="49">
        <v>7731</v>
      </c>
      <c r="I175" s="49">
        <v>7731</v>
      </c>
      <c r="J175" s="49">
        <v>317</v>
      </c>
      <c r="K175" s="49" t="s">
        <v>65</v>
      </c>
      <c r="L175" s="49" t="s">
        <v>65</v>
      </c>
      <c r="M175" s="49">
        <v>342</v>
      </c>
      <c r="N175" s="230" t="s">
        <v>450</v>
      </c>
      <c r="O175" s="153"/>
    </row>
    <row r="176" spans="1:15" ht="11.25" customHeight="1" x14ac:dyDescent="0.2">
      <c r="A176" s="162" t="s">
        <v>452</v>
      </c>
      <c r="B176" s="166" t="s">
        <v>453</v>
      </c>
      <c r="C176" s="49">
        <v>3533</v>
      </c>
      <c r="D176" s="49">
        <v>958</v>
      </c>
      <c r="E176" s="49" t="s">
        <v>65</v>
      </c>
      <c r="F176" s="49" t="s">
        <v>65</v>
      </c>
      <c r="G176" s="49" t="s">
        <v>65</v>
      </c>
      <c r="H176" s="49">
        <v>930</v>
      </c>
      <c r="I176" s="49">
        <v>930</v>
      </c>
      <c r="J176" s="49">
        <v>29</v>
      </c>
      <c r="K176" s="49" t="s">
        <v>65</v>
      </c>
      <c r="L176" s="49" t="s">
        <v>65</v>
      </c>
      <c r="M176" s="49">
        <v>74</v>
      </c>
      <c r="N176" s="230" t="s">
        <v>452</v>
      </c>
      <c r="O176" s="153"/>
    </row>
    <row r="177" spans="1:15" ht="11.25" customHeight="1" x14ac:dyDescent="0.2">
      <c r="A177" s="162" t="s">
        <v>454</v>
      </c>
      <c r="B177" s="166" t="s">
        <v>455</v>
      </c>
      <c r="C177" s="49">
        <v>2488</v>
      </c>
      <c r="D177" s="49">
        <v>608</v>
      </c>
      <c r="E177" s="49" t="s">
        <v>65</v>
      </c>
      <c r="F177" s="49" t="s">
        <v>65</v>
      </c>
      <c r="G177" s="49" t="s">
        <v>65</v>
      </c>
      <c r="H177" s="49">
        <v>590</v>
      </c>
      <c r="I177" s="49">
        <v>584</v>
      </c>
      <c r="J177" s="49">
        <v>19</v>
      </c>
      <c r="K177" s="49" t="s">
        <v>65</v>
      </c>
      <c r="L177" s="49" t="s">
        <v>65</v>
      </c>
      <c r="M177" s="49">
        <v>70</v>
      </c>
      <c r="N177" s="230" t="s">
        <v>454</v>
      </c>
      <c r="O177" s="153"/>
    </row>
    <row r="178" spans="1:15" ht="11.25" customHeight="1" x14ac:dyDescent="0.2">
      <c r="A178" s="162" t="s">
        <v>456</v>
      </c>
      <c r="B178" s="166" t="s">
        <v>457</v>
      </c>
      <c r="C178" s="49">
        <v>11516</v>
      </c>
      <c r="D178" s="49">
        <v>9265</v>
      </c>
      <c r="E178" s="49">
        <v>1312</v>
      </c>
      <c r="F178" s="49">
        <v>1312</v>
      </c>
      <c r="G178" s="49" t="s">
        <v>65</v>
      </c>
      <c r="H178" s="49">
        <v>7827</v>
      </c>
      <c r="I178" s="49">
        <v>7827</v>
      </c>
      <c r="J178" s="49">
        <v>126</v>
      </c>
      <c r="K178" s="49" t="s">
        <v>65</v>
      </c>
      <c r="L178" s="49" t="s">
        <v>65</v>
      </c>
      <c r="M178" s="49">
        <v>686</v>
      </c>
      <c r="N178" s="230" t="s">
        <v>456</v>
      </c>
      <c r="O178" s="153"/>
    </row>
    <row r="179" spans="1:15" ht="11.25" customHeight="1" x14ac:dyDescent="0.2">
      <c r="A179" s="162" t="s">
        <v>458</v>
      </c>
      <c r="B179" s="166" t="s">
        <v>459</v>
      </c>
      <c r="C179" s="49">
        <v>6534</v>
      </c>
      <c r="D179" s="49">
        <v>4302</v>
      </c>
      <c r="E179" s="49" t="s">
        <v>65</v>
      </c>
      <c r="F179" s="49" t="s">
        <v>65</v>
      </c>
      <c r="G179" s="49" t="s">
        <v>65</v>
      </c>
      <c r="H179" s="49">
        <v>4187</v>
      </c>
      <c r="I179" s="49">
        <v>4187</v>
      </c>
      <c r="J179" s="49">
        <v>115</v>
      </c>
      <c r="K179" s="49" t="s">
        <v>65</v>
      </c>
      <c r="L179" s="49" t="s">
        <v>65</v>
      </c>
      <c r="M179" s="49">
        <v>253</v>
      </c>
      <c r="N179" s="230" t="s">
        <v>458</v>
      </c>
      <c r="O179" s="153"/>
    </row>
    <row r="180" spans="1:15" ht="11.25" customHeight="1" x14ac:dyDescent="0.2">
      <c r="A180" s="162" t="s">
        <v>460</v>
      </c>
      <c r="B180" s="166" t="s">
        <v>461</v>
      </c>
      <c r="C180" s="49">
        <v>24159</v>
      </c>
      <c r="D180" s="49">
        <v>1672</v>
      </c>
      <c r="E180" s="49" t="s">
        <v>65</v>
      </c>
      <c r="F180" s="49" t="s">
        <v>65</v>
      </c>
      <c r="G180" s="49" t="s">
        <v>65</v>
      </c>
      <c r="H180" s="49">
        <v>1479</v>
      </c>
      <c r="I180" s="49">
        <v>1479</v>
      </c>
      <c r="J180" s="49">
        <v>193</v>
      </c>
      <c r="K180" s="49" t="s">
        <v>65</v>
      </c>
      <c r="L180" s="49" t="s">
        <v>65</v>
      </c>
      <c r="M180" s="49">
        <v>259</v>
      </c>
      <c r="N180" s="230" t="s">
        <v>460</v>
      </c>
      <c r="O180" s="153"/>
    </row>
    <row r="181" spans="1:15" ht="11.25" customHeight="1" x14ac:dyDescent="0.2">
      <c r="A181" s="162" t="s">
        <v>462</v>
      </c>
      <c r="B181" s="166" t="s">
        <v>463</v>
      </c>
      <c r="C181" s="49">
        <v>14572</v>
      </c>
      <c r="D181" s="49">
        <v>23051</v>
      </c>
      <c r="E181" s="49">
        <v>7249</v>
      </c>
      <c r="F181" s="49">
        <v>7249</v>
      </c>
      <c r="G181" s="49" t="s">
        <v>65</v>
      </c>
      <c r="H181" s="49">
        <v>15617</v>
      </c>
      <c r="I181" s="49">
        <v>15617</v>
      </c>
      <c r="J181" s="49">
        <v>185</v>
      </c>
      <c r="K181" s="49" t="s">
        <v>65</v>
      </c>
      <c r="L181" s="49">
        <v>699</v>
      </c>
      <c r="M181" s="49">
        <v>2027</v>
      </c>
      <c r="N181" s="230" t="s">
        <v>462</v>
      </c>
      <c r="O181" s="153"/>
    </row>
    <row r="182" spans="1:15" ht="11.25" customHeight="1" x14ac:dyDescent="0.2">
      <c r="A182" s="162" t="s">
        <v>464</v>
      </c>
      <c r="B182" s="166" t="s">
        <v>465</v>
      </c>
      <c r="C182" s="49">
        <v>11282</v>
      </c>
      <c r="D182" s="49">
        <v>1507</v>
      </c>
      <c r="E182" s="49" t="s">
        <v>65</v>
      </c>
      <c r="F182" s="49" t="s">
        <v>65</v>
      </c>
      <c r="G182" s="49" t="s">
        <v>65</v>
      </c>
      <c r="H182" s="49">
        <v>751</v>
      </c>
      <c r="I182" s="49">
        <v>751</v>
      </c>
      <c r="J182" s="49">
        <v>755</v>
      </c>
      <c r="K182" s="49" t="s">
        <v>65</v>
      </c>
      <c r="L182" s="49" t="s">
        <v>65</v>
      </c>
      <c r="M182" s="49">
        <v>284</v>
      </c>
      <c r="N182" s="230" t="s">
        <v>464</v>
      </c>
      <c r="O182" s="153"/>
    </row>
    <row r="183" spans="1:15" ht="11.25" customHeight="1" x14ac:dyDescent="0.2">
      <c r="A183" s="162" t="s">
        <v>466</v>
      </c>
      <c r="B183" s="166" t="s">
        <v>467</v>
      </c>
      <c r="C183" s="49">
        <v>3941</v>
      </c>
      <c r="D183" s="49">
        <v>1210</v>
      </c>
      <c r="E183" s="49" t="s">
        <v>65</v>
      </c>
      <c r="F183" s="49" t="s">
        <v>65</v>
      </c>
      <c r="G183" s="49" t="s">
        <v>65</v>
      </c>
      <c r="H183" s="49">
        <v>1147</v>
      </c>
      <c r="I183" s="49">
        <v>1147</v>
      </c>
      <c r="J183" s="49">
        <v>63</v>
      </c>
      <c r="K183" s="49" t="s">
        <v>65</v>
      </c>
      <c r="L183" s="49">
        <v>250</v>
      </c>
      <c r="M183" s="49">
        <v>139</v>
      </c>
      <c r="N183" s="230" t="s">
        <v>466</v>
      </c>
      <c r="O183" s="153"/>
    </row>
    <row r="184" spans="1:15" ht="11.25" customHeight="1" x14ac:dyDescent="0.2">
      <c r="A184" s="162" t="s">
        <v>468</v>
      </c>
      <c r="B184" s="166" t="s">
        <v>469</v>
      </c>
      <c r="C184" s="49">
        <v>2224</v>
      </c>
      <c r="D184" s="49">
        <v>248</v>
      </c>
      <c r="E184" s="49" t="s">
        <v>65</v>
      </c>
      <c r="F184" s="49" t="s">
        <v>65</v>
      </c>
      <c r="G184" s="49" t="s">
        <v>65</v>
      </c>
      <c r="H184" s="49">
        <v>237</v>
      </c>
      <c r="I184" s="49">
        <v>237</v>
      </c>
      <c r="J184" s="49">
        <v>11</v>
      </c>
      <c r="K184" s="49" t="s">
        <v>65</v>
      </c>
      <c r="L184" s="49" t="s">
        <v>65</v>
      </c>
      <c r="M184" s="49">
        <v>37</v>
      </c>
      <c r="N184" s="230" t="s">
        <v>468</v>
      </c>
      <c r="O184" s="153"/>
    </row>
    <row r="185" spans="1:15" ht="11.25" customHeight="1" x14ac:dyDescent="0.2">
      <c r="A185" s="162" t="s">
        <v>470</v>
      </c>
      <c r="B185" s="166" t="s">
        <v>471</v>
      </c>
      <c r="C185" s="49">
        <v>5913</v>
      </c>
      <c r="D185" s="49">
        <v>360</v>
      </c>
      <c r="E185" s="49" t="s">
        <v>65</v>
      </c>
      <c r="F185" s="49" t="s">
        <v>65</v>
      </c>
      <c r="G185" s="49" t="s">
        <v>65</v>
      </c>
      <c r="H185" s="49">
        <v>267</v>
      </c>
      <c r="I185" s="49">
        <v>267</v>
      </c>
      <c r="J185" s="49">
        <v>93</v>
      </c>
      <c r="K185" s="49" t="s">
        <v>65</v>
      </c>
      <c r="L185" s="49" t="s">
        <v>65</v>
      </c>
      <c r="M185" s="49">
        <v>28</v>
      </c>
      <c r="N185" s="230" t="s">
        <v>470</v>
      </c>
      <c r="O185" s="153"/>
    </row>
    <row r="186" spans="1:15" ht="11.25" customHeight="1" x14ac:dyDescent="0.2">
      <c r="A186" s="162" t="s">
        <v>472</v>
      </c>
      <c r="B186" s="166" t="s">
        <v>473</v>
      </c>
      <c r="C186" s="49">
        <v>1040</v>
      </c>
      <c r="D186" s="49">
        <v>698</v>
      </c>
      <c r="E186" s="49">
        <v>20</v>
      </c>
      <c r="F186" s="49">
        <v>20</v>
      </c>
      <c r="G186" s="49" t="s">
        <v>65</v>
      </c>
      <c r="H186" s="49">
        <v>647</v>
      </c>
      <c r="I186" s="49">
        <v>647</v>
      </c>
      <c r="J186" s="49">
        <v>31</v>
      </c>
      <c r="K186" s="49" t="s">
        <v>65</v>
      </c>
      <c r="L186" s="49">
        <v>13</v>
      </c>
      <c r="M186" s="49">
        <v>109</v>
      </c>
      <c r="N186" s="230" t="s">
        <v>472</v>
      </c>
      <c r="O186" s="153"/>
    </row>
    <row r="187" spans="1:15" ht="11.25" customHeight="1" x14ac:dyDescent="0.2">
      <c r="A187" s="162" t="s">
        <v>474</v>
      </c>
      <c r="B187" s="166" t="s">
        <v>475</v>
      </c>
      <c r="C187" s="49">
        <v>7534</v>
      </c>
      <c r="D187" s="49">
        <v>9842</v>
      </c>
      <c r="E187" s="49" t="s">
        <v>65</v>
      </c>
      <c r="F187" s="49" t="s">
        <v>65</v>
      </c>
      <c r="G187" s="49" t="s">
        <v>65</v>
      </c>
      <c r="H187" s="49">
        <v>9742</v>
      </c>
      <c r="I187" s="49">
        <v>9742</v>
      </c>
      <c r="J187" s="49">
        <v>100</v>
      </c>
      <c r="K187" s="49" t="s">
        <v>65</v>
      </c>
      <c r="L187" s="49" t="s">
        <v>65</v>
      </c>
      <c r="M187" s="49">
        <v>602</v>
      </c>
      <c r="N187" s="230" t="s">
        <v>474</v>
      </c>
      <c r="O187" s="153"/>
    </row>
    <row r="188" spans="1:15" ht="11.25" customHeight="1" x14ac:dyDescent="0.2">
      <c r="A188" s="162" t="s">
        <v>476</v>
      </c>
      <c r="B188" s="166" t="s">
        <v>477</v>
      </c>
      <c r="C188" s="49">
        <v>1649</v>
      </c>
      <c r="D188" s="49">
        <v>815</v>
      </c>
      <c r="E188" s="49" t="s">
        <v>65</v>
      </c>
      <c r="F188" s="49" t="s">
        <v>65</v>
      </c>
      <c r="G188" s="49" t="s">
        <v>65</v>
      </c>
      <c r="H188" s="49">
        <v>785</v>
      </c>
      <c r="I188" s="49">
        <v>785</v>
      </c>
      <c r="J188" s="49">
        <v>30</v>
      </c>
      <c r="K188" s="49" t="s">
        <v>65</v>
      </c>
      <c r="L188" s="49" t="s">
        <v>65</v>
      </c>
      <c r="M188" s="49">
        <v>141</v>
      </c>
      <c r="N188" s="230" t="s">
        <v>476</v>
      </c>
      <c r="O188" s="153"/>
    </row>
    <row r="189" spans="1:15" ht="11.25" customHeight="1" x14ac:dyDescent="0.2">
      <c r="A189" s="162" t="s">
        <v>478</v>
      </c>
      <c r="B189" s="166" t="s">
        <v>479</v>
      </c>
      <c r="C189" s="49">
        <v>920</v>
      </c>
      <c r="D189" s="49">
        <v>119</v>
      </c>
      <c r="E189" s="49" t="s">
        <v>65</v>
      </c>
      <c r="F189" s="49" t="s">
        <v>65</v>
      </c>
      <c r="G189" s="49" t="s">
        <v>65</v>
      </c>
      <c r="H189" s="49">
        <v>115</v>
      </c>
      <c r="I189" s="49">
        <v>115</v>
      </c>
      <c r="J189" s="49">
        <v>4</v>
      </c>
      <c r="K189" s="49" t="s">
        <v>65</v>
      </c>
      <c r="L189" s="49" t="s">
        <v>65</v>
      </c>
      <c r="M189" s="49">
        <v>31</v>
      </c>
      <c r="N189" s="230" t="s">
        <v>478</v>
      </c>
      <c r="O189" s="153"/>
    </row>
    <row r="190" spans="1:15" ht="11.25" customHeight="1" x14ac:dyDescent="0.2">
      <c r="A190" s="162" t="s">
        <v>480</v>
      </c>
      <c r="B190" s="166" t="s">
        <v>481</v>
      </c>
      <c r="C190" s="49">
        <v>3250</v>
      </c>
      <c r="D190" s="49">
        <v>2283</v>
      </c>
      <c r="E190" s="49">
        <v>1356</v>
      </c>
      <c r="F190" s="49">
        <v>956</v>
      </c>
      <c r="G190" s="49" t="s">
        <v>65</v>
      </c>
      <c r="H190" s="49">
        <v>853</v>
      </c>
      <c r="I190" s="49">
        <v>853</v>
      </c>
      <c r="J190" s="49">
        <v>74</v>
      </c>
      <c r="K190" s="49" t="s">
        <v>65</v>
      </c>
      <c r="L190" s="49">
        <v>384</v>
      </c>
      <c r="M190" s="49">
        <v>534</v>
      </c>
      <c r="N190" s="230" t="s">
        <v>480</v>
      </c>
      <c r="O190" s="153"/>
    </row>
    <row r="191" spans="1:15" ht="11.25" customHeight="1" x14ac:dyDescent="0.2">
      <c r="A191" s="162" t="s">
        <v>482</v>
      </c>
      <c r="B191" s="166" t="s">
        <v>483</v>
      </c>
      <c r="C191" s="49">
        <v>4058</v>
      </c>
      <c r="D191" s="49">
        <v>3538</v>
      </c>
      <c r="E191" s="49" t="s">
        <v>65</v>
      </c>
      <c r="F191" s="49" t="s">
        <v>65</v>
      </c>
      <c r="G191" s="49" t="s">
        <v>65</v>
      </c>
      <c r="H191" s="49">
        <v>3515</v>
      </c>
      <c r="I191" s="49">
        <v>3515</v>
      </c>
      <c r="J191" s="49">
        <v>23</v>
      </c>
      <c r="K191" s="49" t="s">
        <v>65</v>
      </c>
      <c r="L191" s="49" t="s">
        <v>65</v>
      </c>
      <c r="M191" s="49">
        <v>331</v>
      </c>
      <c r="N191" s="230" t="s">
        <v>482</v>
      </c>
      <c r="O191" s="153"/>
    </row>
    <row r="192" spans="1:15" ht="11.25" customHeight="1" x14ac:dyDescent="0.2">
      <c r="A192" s="162" t="s">
        <v>484</v>
      </c>
      <c r="B192" s="166" t="s">
        <v>485</v>
      </c>
      <c r="C192" s="49">
        <v>20832</v>
      </c>
      <c r="D192" s="49">
        <v>6113</v>
      </c>
      <c r="E192" s="49" t="s">
        <v>65</v>
      </c>
      <c r="F192" s="49" t="s">
        <v>65</v>
      </c>
      <c r="G192" s="49" t="s">
        <v>65</v>
      </c>
      <c r="H192" s="49">
        <v>5438</v>
      </c>
      <c r="I192" s="49">
        <v>5438</v>
      </c>
      <c r="J192" s="49">
        <v>675</v>
      </c>
      <c r="K192" s="49" t="s">
        <v>65</v>
      </c>
      <c r="L192" s="49">
        <v>74</v>
      </c>
      <c r="M192" s="49">
        <v>1029</v>
      </c>
      <c r="N192" s="230" t="s">
        <v>484</v>
      </c>
      <c r="O192" s="153"/>
    </row>
    <row r="193" spans="1:15" ht="11.25" customHeight="1" x14ac:dyDescent="0.2">
      <c r="A193" s="162" t="s">
        <v>486</v>
      </c>
      <c r="B193" s="166" t="s">
        <v>487</v>
      </c>
      <c r="C193" s="49">
        <v>3640</v>
      </c>
      <c r="D193" s="49">
        <v>1517</v>
      </c>
      <c r="E193" s="49" t="s">
        <v>65</v>
      </c>
      <c r="F193" s="49" t="s">
        <v>65</v>
      </c>
      <c r="G193" s="49" t="s">
        <v>65</v>
      </c>
      <c r="H193" s="49">
        <v>1488</v>
      </c>
      <c r="I193" s="49">
        <v>1488</v>
      </c>
      <c r="J193" s="49">
        <v>29</v>
      </c>
      <c r="K193" s="49" t="s">
        <v>65</v>
      </c>
      <c r="L193" s="49" t="s">
        <v>65</v>
      </c>
      <c r="M193" s="49">
        <v>115</v>
      </c>
      <c r="N193" s="230" t="s">
        <v>486</v>
      </c>
      <c r="O193" s="153"/>
    </row>
    <row r="194" spans="1:15" ht="11.25" customHeight="1" x14ac:dyDescent="0.2">
      <c r="A194" s="162" t="s">
        <v>488</v>
      </c>
      <c r="B194" s="166" t="s">
        <v>489</v>
      </c>
      <c r="C194" s="49">
        <v>9920</v>
      </c>
      <c r="D194" s="49">
        <v>8881</v>
      </c>
      <c r="E194" s="49" t="s">
        <v>65</v>
      </c>
      <c r="F194" s="49" t="s">
        <v>65</v>
      </c>
      <c r="G194" s="49" t="s">
        <v>65</v>
      </c>
      <c r="H194" s="49">
        <v>8742</v>
      </c>
      <c r="I194" s="49">
        <v>8742</v>
      </c>
      <c r="J194" s="49">
        <v>139</v>
      </c>
      <c r="K194" s="49" t="s">
        <v>65</v>
      </c>
      <c r="L194" s="49">
        <v>1871</v>
      </c>
      <c r="M194" s="49">
        <v>383</v>
      </c>
      <c r="N194" s="230" t="s">
        <v>488</v>
      </c>
      <c r="O194" s="153"/>
    </row>
    <row r="195" spans="1:15" ht="11.25" customHeight="1" x14ac:dyDescent="0.2">
      <c r="A195" s="162" t="s">
        <v>490</v>
      </c>
      <c r="B195" s="166" t="s">
        <v>491</v>
      </c>
      <c r="C195" s="49">
        <v>90273</v>
      </c>
      <c r="D195" s="49">
        <v>28468</v>
      </c>
      <c r="E195" s="49">
        <v>483</v>
      </c>
      <c r="F195" s="49">
        <v>483</v>
      </c>
      <c r="G195" s="49" t="s">
        <v>65</v>
      </c>
      <c r="H195" s="49">
        <v>19320</v>
      </c>
      <c r="I195" s="49">
        <v>19320</v>
      </c>
      <c r="J195" s="49">
        <v>4610</v>
      </c>
      <c r="K195" s="49">
        <v>4055</v>
      </c>
      <c r="L195" s="49" t="s">
        <v>65</v>
      </c>
      <c r="M195" s="49">
        <v>5531</v>
      </c>
      <c r="N195" s="230" t="s">
        <v>490</v>
      </c>
      <c r="O195" s="153"/>
    </row>
    <row r="196" spans="1:15" ht="11.25" customHeight="1" x14ac:dyDescent="0.2">
      <c r="A196" s="162" t="s">
        <v>497</v>
      </c>
      <c r="B196" s="166" t="s">
        <v>498</v>
      </c>
      <c r="C196" s="49">
        <v>4881</v>
      </c>
      <c r="D196" s="49">
        <v>4762</v>
      </c>
      <c r="E196" s="49" t="s">
        <v>65</v>
      </c>
      <c r="F196" s="49" t="s">
        <v>65</v>
      </c>
      <c r="G196" s="49" t="s">
        <v>65</v>
      </c>
      <c r="H196" s="49">
        <v>4581</v>
      </c>
      <c r="I196" s="49">
        <v>4581</v>
      </c>
      <c r="J196" s="49">
        <v>180</v>
      </c>
      <c r="K196" s="49" t="s">
        <v>65</v>
      </c>
      <c r="L196" s="49">
        <v>984</v>
      </c>
      <c r="M196" s="49">
        <v>1321</v>
      </c>
      <c r="N196" s="230" t="s">
        <v>497</v>
      </c>
      <c r="O196" s="153"/>
    </row>
    <row r="197" spans="1:15" ht="11.25" customHeight="1" x14ac:dyDescent="0.2">
      <c r="A197" s="162" t="s">
        <v>499</v>
      </c>
      <c r="B197" s="166" t="s">
        <v>500</v>
      </c>
      <c r="C197" s="49">
        <v>39731</v>
      </c>
      <c r="D197" s="49">
        <v>409</v>
      </c>
      <c r="E197" s="49" t="s">
        <v>65</v>
      </c>
      <c r="F197" s="49" t="s">
        <v>65</v>
      </c>
      <c r="G197" s="49" t="s">
        <v>65</v>
      </c>
      <c r="H197" s="49" t="s">
        <v>65</v>
      </c>
      <c r="I197" s="49" t="s">
        <v>65</v>
      </c>
      <c r="J197" s="49">
        <v>409</v>
      </c>
      <c r="K197" s="49" t="s">
        <v>65</v>
      </c>
      <c r="L197" s="49" t="s">
        <v>65</v>
      </c>
      <c r="M197" s="49" t="s">
        <v>65</v>
      </c>
      <c r="N197" s="230" t="s">
        <v>499</v>
      </c>
      <c r="O197" s="153"/>
    </row>
    <row r="198" spans="1:15" ht="11.25" customHeight="1" x14ac:dyDescent="0.2">
      <c r="A198" s="162" t="s">
        <v>501</v>
      </c>
      <c r="B198" s="166" t="s">
        <v>502</v>
      </c>
      <c r="C198" s="49">
        <v>6519</v>
      </c>
      <c r="D198" s="49">
        <v>4165</v>
      </c>
      <c r="E198" s="49" t="s">
        <v>65</v>
      </c>
      <c r="F198" s="49" t="s">
        <v>65</v>
      </c>
      <c r="G198" s="49" t="s">
        <v>65</v>
      </c>
      <c r="H198" s="49">
        <v>4076</v>
      </c>
      <c r="I198" s="49">
        <v>4076</v>
      </c>
      <c r="J198" s="49">
        <v>88</v>
      </c>
      <c r="K198" s="49" t="s">
        <v>65</v>
      </c>
      <c r="L198" s="49" t="s">
        <v>65</v>
      </c>
      <c r="M198" s="49">
        <v>663</v>
      </c>
      <c r="N198" s="230" t="s">
        <v>501</v>
      </c>
      <c r="O198" s="153"/>
    </row>
    <row r="199" spans="1:15" ht="11.25" customHeight="1" x14ac:dyDescent="0.2">
      <c r="A199" s="162" t="s">
        <v>503</v>
      </c>
      <c r="B199" s="166" t="s">
        <v>504</v>
      </c>
      <c r="C199" s="49">
        <v>11153</v>
      </c>
      <c r="D199" s="49">
        <v>3956</v>
      </c>
      <c r="E199" s="49" t="s">
        <v>65</v>
      </c>
      <c r="F199" s="49" t="s">
        <v>65</v>
      </c>
      <c r="G199" s="49" t="s">
        <v>65</v>
      </c>
      <c r="H199" s="49">
        <v>3437</v>
      </c>
      <c r="I199" s="49">
        <v>3437</v>
      </c>
      <c r="J199" s="49">
        <v>461</v>
      </c>
      <c r="K199" s="49">
        <v>58</v>
      </c>
      <c r="L199" s="49" t="s">
        <v>65</v>
      </c>
      <c r="M199" s="49">
        <v>295</v>
      </c>
      <c r="N199" s="230" t="s">
        <v>503</v>
      </c>
      <c r="O199" s="153"/>
    </row>
    <row r="200" spans="1:15" ht="11.25" customHeight="1" x14ac:dyDescent="0.2">
      <c r="A200" s="162" t="s">
        <v>505</v>
      </c>
      <c r="B200" s="166" t="s">
        <v>506</v>
      </c>
      <c r="C200" s="49">
        <v>2613</v>
      </c>
      <c r="D200" s="49">
        <v>728</v>
      </c>
      <c r="E200" s="49" t="s">
        <v>65</v>
      </c>
      <c r="F200" s="49" t="s">
        <v>65</v>
      </c>
      <c r="G200" s="49" t="s">
        <v>65</v>
      </c>
      <c r="H200" s="49">
        <v>672</v>
      </c>
      <c r="I200" s="49">
        <v>672</v>
      </c>
      <c r="J200" s="49">
        <v>56</v>
      </c>
      <c r="K200" s="49" t="s">
        <v>65</v>
      </c>
      <c r="L200" s="49">
        <v>300</v>
      </c>
      <c r="M200" s="49">
        <v>273</v>
      </c>
      <c r="N200" s="230" t="s">
        <v>505</v>
      </c>
      <c r="O200" s="153"/>
    </row>
    <row r="201" spans="1:15" ht="11.25" customHeight="1" x14ac:dyDescent="0.2">
      <c r="A201" s="162" t="s">
        <v>507</v>
      </c>
      <c r="B201" s="166" t="s">
        <v>508</v>
      </c>
      <c r="C201" s="49">
        <v>1028</v>
      </c>
      <c r="D201" s="49">
        <v>316</v>
      </c>
      <c r="E201" s="49" t="s">
        <v>65</v>
      </c>
      <c r="F201" s="49" t="s">
        <v>65</v>
      </c>
      <c r="G201" s="49" t="s">
        <v>65</v>
      </c>
      <c r="H201" s="49">
        <v>314</v>
      </c>
      <c r="I201" s="49">
        <v>314</v>
      </c>
      <c r="J201" s="49">
        <v>2</v>
      </c>
      <c r="K201" s="49" t="s">
        <v>65</v>
      </c>
      <c r="L201" s="49" t="s">
        <v>65</v>
      </c>
      <c r="M201" s="49">
        <v>20</v>
      </c>
      <c r="N201" s="230" t="s">
        <v>507</v>
      </c>
      <c r="O201" s="153"/>
    </row>
    <row r="202" spans="1:15" ht="11.25" customHeight="1" x14ac:dyDescent="0.2">
      <c r="A202" s="162" t="s">
        <v>509</v>
      </c>
      <c r="B202" s="166" t="s">
        <v>510</v>
      </c>
      <c r="C202" s="49">
        <v>4683</v>
      </c>
      <c r="D202" s="49">
        <v>5505</v>
      </c>
      <c r="E202" s="49">
        <v>1402</v>
      </c>
      <c r="F202" s="49">
        <v>1402</v>
      </c>
      <c r="G202" s="49" t="s">
        <v>65</v>
      </c>
      <c r="H202" s="49">
        <v>3710</v>
      </c>
      <c r="I202" s="49">
        <v>3710</v>
      </c>
      <c r="J202" s="49">
        <v>371</v>
      </c>
      <c r="K202" s="49">
        <v>21</v>
      </c>
      <c r="L202" s="49">
        <v>14</v>
      </c>
      <c r="M202" s="49">
        <v>272</v>
      </c>
      <c r="N202" s="230" t="s">
        <v>509</v>
      </c>
      <c r="O202" s="153"/>
    </row>
    <row r="203" spans="1:15" ht="11.25" customHeight="1" x14ac:dyDescent="0.2">
      <c r="A203" s="162" t="s">
        <v>511</v>
      </c>
      <c r="B203" s="166" t="s">
        <v>512</v>
      </c>
      <c r="C203" s="49">
        <v>2696</v>
      </c>
      <c r="D203" s="49">
        <v>403</v>
      </c>
      <c r="E203" s="49" t="s">
        <v>65</v>
      </c>
      <c r="F203" s="49" t="s">
        <v>65</v>
      </c>
      <c r="G203" s="49" t="s">
        <v>65</v>
      </c>
      <c r="H203" s="49">
        <v>234</v>
      </c>
      <c r="I203" s="49">
        <v>234</v>
      </c>
      <c r="J203" s="49">
        <v>169</v>
      </c>
      <c r="K203" s="49" t="s">
        <v>65</v>
      </c>
      <c r="L203" s="49" t="s">
        <v>65</v>
      </c>
      <c r="M203" s="49">
        <v>20</v>
      </c>
      <c r="N203" s="230" t="s">
        <v>511</v>
      </c>
      <c r="O203" s="153"/>
    </row>
    <row r="204" spans="1:15" ht="11.25" customHeight="1" x14ac:dyDescent="0.2">
      <c r="A204" s="162" t="s">
        <v>513</v>
      </c>
      <c r="B204" s="166" t="s">
        <v>514</v>
      </c>
      <c r="C204" s="49">
        <v>4221</v>
      </c>
      <c r="D204" s="49">
        <v>303</v>
      </c>
      <c r="E204" s="49" t="s">
        <v>65</v>
      </c>
      <c r="F204" s="49" t="s">
        <v>65</v>
      </c>
      <c r="G204" s="49" t="s">
        <v>65</v>
      </c>
      <c r="H204" s="49">
        <v>279</v>
      </c>
      <c r="I204" s="49">
        <v>279</v>
      </c>
      <c r="J204" s="49">
        <v>23</v>
      </c>
      <c r="K204" s="49" t="s">
        <v>65</v>
      </c>
      <c r="L204" s="49" t="s">
        <v>65</v>
      </c>
      <c r="M204" s="49">
        <v>48</v>
      </c>
      <c r="N204" s="230" t="s">
        <v>513</v>
      </c>
      <c r="O204" s="153"/>
    </row>
    <row r="205" spans="1:15" ht="11.25" customHeight="1" x14ac:dyDescent="0.2">
      <c r="A205" s="162" t="s">
        <v>515</v>
      </c>
      <c r="B205" s="166" t="s">
        <v>516</v>
      </c>
      <c r="C205" s="49">
        <v>3512</v>
      </c>
      <c r="D205" s="49">
        <v>2851</v>
      </c>
      <c r="E205" s="49">
        <v>1000</v>
      </c>
      <c r="F205" s="49">
        <v>1000</v>
      </c>
      <c r="G205" s="49" t="s">
        <v>65</v>
      </c>
      <c r="H205" s="49">
        <v>1813</v>
      </c>
      <c r="I205" s="49">
        <v>1813</v>
      </c>
      <c r="J205" s="49">
        <v>39</v>
      </c>
      <c r="K205" s="49" t="s">
        <v>65</v>
      </c>
      <c r="L205" s="49" t="s">
        <v>65</v>
      </c>
      <c r="M205" s="49">
        <v>154</v>
      </c>
      <c r="N205" s="230" t="s">
        <v>515</v>
      </c>
      <c r="O205" s="153"/>
    </row>
    <row r="206" spans="1:15" ht="11.25" customHeight="1" x14ac:dyDescent="0.2">
      <c r="A206" s="162" t="s">
        <v>517</v>
      </c>
      <c r="B206" s="166" t="s">
        <v>518</v>
      </c>
      <c r="C206" s="49">
        <v>2792</v>
      </c>
      <c r="D206" s="49">
        <v>508</v>
      </c>
      <c r="E206" s="49">
        <v>400</v>
      </c>
      <c r="F206" s="49">
        <v>400</v>
      </c>
      <c r="G206" s="49" t="s">
        <v>65</v>
      </c>
      <c r="H206" s="49">
        <v>74</v>
      </c>
      <c r="I206" s="49">
        <v>74</v>
      </c>
      <c r="J206" s="49">
        <v>34</v>
      </c>
      <c r="K206" s="49" t="s">
        <v>65</v>
      </c>
      <c r="L206" s="49" t="s">
        <v>65</v>
      </c>
      <c r="M206" s="49">
        <v>168</v>
      </c>
      <c r="N206" s="230" t="s">
        <v>517</v>
      </c>
      <c r="O206" s="153"/>
    </row>
    <row r="207" spans="1:15" ht="11.25" customHeight="1" x14ac:dyDescent="0.2">
      <c r="A207" s="162" t="s">
        <v>519</v>
      </c>
      <c r="B207" s="166" t="s">
        <v>520</v>
      </c>
      <c r="C207" s="49">
        <v>944</v>
      </c>
      <c r="D207" s="49">
        <v>449</v>
      </c>
      <c r="E207" s="49">
        <v>74</v>
      </c>
      <c r="F207" s="49">
        <v>74</v>
      </c>
      <c r="G207" s="49" t="s">
        <v>65</v>
      </c>
      <c r="H207" s="49">
        <v>372</v>
      </c>
      <c r="I207" s="49">
        <v>372</v>
      </c>
      <c r="J207" s="49">
        <v>3</v>
      </c>
      <c r="K207" s="49" t="s">
        <v>65</v>
      </c>
      <c r="L207" s="49" t="s">
        <v>65</v>
      </c>
      <c r="M207" s="49">
        <v>35</v>
      </c>
      <c r="N207" s="230" t="s">
        <v>519</v>
      </c>
      <c r="O207" s="153"/>
    </row>
    <row r="208" spans="1:15" ht="11.25" customHeight="1" x14ac:dyDescent="0.2">
      <c r="A208" s="162" t="s">
        <v>521</v>
      </c>
      <c r="B208" s="166" t="s">
        <v>522</v>
      </c>
      <c r="C208" s="49">
        <v>3093</v>
      </c>
      <c r="D208" s="49">
        <v>1262</v>
      </c>
      <c r="E208" s="49" t="s">
        <v>65</v>
      </c>
      <c r="F208" s="49" t="s">
        <v>65</v>
      </c>
      <c r="G208" s="49" t="s">
        <v>65</v>
      </c>
      <c r="H208" s="49">
        <v>1028</v>
      </c>
      <c r="I208" s="49">
        <v>1028</v>
      </c>
      <c r="J208" s="49">
        <v>233</v>
      </c>
      <c r="K208" s="49" t="s">
        <v>65</v>
      </c>
      <c r="L208" s="49" t="s">
        <v>65</v>
      </c>
      <c r="M208" s="49">
        <v>175</v>
      </c>
      <c r="N208" s="230" t="s">
        <v>521</v>
      </c>
      <c r="O208" s="153"/>
    </row>
    <row r="209" spans="1:15" ht="11.25" customHeight="1" x14ac:dyDescent="0.2">
      <c r="A209" s="162" t="s">
        <v>523</v>
      </c>
      <c r="B209" s="166" t="s">
        <v>524</v>
      </c>
      <c r="C209" s="49">
        <v>4281</v>
      </c>
      <c r="D209" s="49">
        <v>78</v>
      </c>
      <c r="E209" s="49" t="s">
        <v>65</v>
      </c>
      <c r="F209" s="49" t="s">
        <v>65</v>
      </c>
      <c r="G209" s="49" t="s">
        <v>65</v>
      </c>
      <c r="H209" s="49">
        <v>8</v>
      </c>
      <c r="I209" s="49">
        <v>8</v>
      </c>
      <c r="J209" s="49">
        <v>70</v>
      </c>
      <c r="K209" s="49" t="s">
        <v>65</v>
      </c>
      <c r="L209" s="49" t="s">
        <v>65</v>
      </c>
      <c r="M209" s="49">
        <v>4</v>
      </c>
      <c r="N209" s="230" t="s">
        <v>523</v>
      </c>
      <c r="O209" s="153"/>
    </row>
    <row r="210" spans="1:15" ht="11.25" customHeight="1" x14ac:dyDescent="0.2">
      <c r="A210" s="162" t="s">
        <v>525</v>
      </c>
      <c r="B210" s="166" t="s">
        <v>526</v>
      </c>
      <c r="C210" s="49">
        <v>2722</v>
      </c>
      <c r="D210" s="49">
        <v>1496</v>
      </c>
      <c r="E210" s="49" t="s">
        <v>65</v>
      </c>
      <c r="F210" s="49" t="s">
        <v>65</v>
      </c>
      <c r="G210" s="49" t="s">
        <v>65</v>
      </c>
      <c r="H210" s="49">
        <v>1485</v>
      </c>
      <c r="I210" s="49">
        <v>1485</v>
      </c>
      <c r="J210" s="49">
        <v>11</v>
      </c>
      <c r="K210" s="49" t="s">
        <v>65</v>
      </c>
      <c r="L210" s="49" t="s">
        <v>65</v>
      </c>
      <c r="M210" s="49">
        <v>110</v>
      </c>
      <c r="N210" s="230" t="s">
        <v>525</v>
      </c>
      <c r="O210" s="153"/>
    </row>
    <row r="211" spans="1:15" ht="11.25" customHeight="1" x14ac:dyDescent="0.2">
      <c r="A211" s="162" t="s">
        <v>527</v>
      </c>
      <c r="B211" s="166" t="s">
        <v>528</v>
      </c>
      <c r="C211" s="49">
        <v>975</v>
      </c>
      <c r="D211" s="49">
        <v>830</v>
      </c>
      <c r="E211" s="49">
        <v>105</v>
      </c>
      <c r="F211" s="49">
        <v>105</v>
      </c>
      <c r="G211" s="49" t="s">
        <v>65</v>
      </c>
      <c r="H211" s="49">
        <v>645</v>
      </c>
      <c r="I211" s="49">
        <v>645</v>
      </c>
      <c r="J211" s="49">
        <v>80</v>
      </c>
      <c r="K211" s="49" t="s">
        <v>65</v>
      </c>
      <c r="L211" s="49" t="s">
        <v>65</v>
      </c>
      <c r="M211" s="49">
        <v>36</v>
      </c>
      <c r="N211" s="230" t="s">
        <v>527</v>
      </c>
      <c r="O211" s="153"/>
    </row>
    <row r="212" spans="1:15" ht="11.25" customHeight="1" x14ac:dyDescent="0.2">
      <c r="A212" s="162" t="s">
        <v>529</v>
      </c>
      <c r="B212" s="166" t="s">
        <v>530</v>
      </c>
      <c r="C212" s="49">
        <v>2751</v>
      </c>
      <c r="D212" s="49">
        <v>1859</v>
      </c>
      <c r="E212" s="49" t="s">
        <v>65</v>
      </c>
      <c r="F212" s="49" t="s">
        <v>65</v>
      </c>
      <c r="G212" s="49" t="s">
        <v>65</v>
      </c>
      <c r="H212" s="49">
        <v>1859</v>
      </c>
      <c r="I212" s="49">
        <v>1859</v>
      </c>
      <c r="J212" s="49">
        <v>0</v>
      </c>
      <c r="K212" s="49" t="s">
        <v>65</v>
      </c>
      <c r="L212" s="49" t="s">
        <v>65</v>
      </c>
      <c r="M212" s="49">
        <v>161</v>
      </c>
      <c r="N212" s="230" t="s">
        <v>529</v>
      </c>
      <c r="O212" s="153"/>
    </row>
    <row r="213" spans="1:15" ht="11.25" customHeight="1" x14ac:dyDescent="0.2">
      <c r="A213" s="162" t="s">
        <v>531</v>
      </c>
      <c r="B213" s="166" t="s">
        <v>532</v>
      </c>
      <c r="C213" s="49">
        <v>9482</v>
      </c>
      <c r="D213" s="49">
        <v>8571</v>
      </c>
      <c r="E213" s="49" t="s">
        <v>65</v>
      </c>
      <c r="F213" s="49" t="s">
        <v>65</v>
      </c>
      <c r="G213" s="49" t="s">
        <v>65</v>
      </c>
      <c r="H213" s="49">
        <v>8466</v>
      </c>
      <c r="I213" s="49">
        <v>8466</v>
      </c>
      <c r="J213" s="49">
        <v>106</v>
      </c>
      <c r="K213" s="49" t="s">
        <v>65</v>
      </c>
      <c r="L213" s="49" t="s">
        <v>65</v>
      </c>
      <c r="M213" s="49">
        <v>457</v>
      </c>
      <c r="N213" s="230" t="s">
        <v>531</v>
      </c>
      <c r="O213" s="153"/>
    </row>
    <row r="214" spans="1:15" ht="11.25" customHeight="1" x14ac:dyDescent="0.2">
      <c r="A214" s="162" t="s">
        <v>533</v>
      </c>
      <c r="B214" s="166" t="s">
        <v>534</v>
      </c>
      <c r="C214" s="49">
        <v>4069</v>
      </c>
      <c r="D214" s="49">
        <v>2700</v>
      </c>
      <c r="E214" s="49" t="s">
        <v>65</v>
      </c>
      <c r="F214" s="49" t="s">
        <v>65</v>
      </c>
      <c r="G214" s="49" t="s">
        <v>65</v>
      </c>
      <c r="H214" s="49">
        <v>2650</v>
      </c>
      <c r="I214" s="49">
        <v>2650</v>
      </c>
      <c r="J214" s="49">
        <v>50</v>
      </c>
      <c r="K214" s="49" t="s">
        <v>65</v>
      </c>
      <c r="L214" s="49">
        <v>1830</v>
      </c>
      <c r="M214" s="49">
        <v>1928</v>
      </c>
      <c r="N214" s="230" t="s">
        <v>533</v>
      </c>
      <c r="O214" s="153"/>
    </row>
    <row r="215" spans="1:15" ht="11.25" customHeight="1" x14ac:dyDescent="0.2">
      <c r="A215" s="153" t="s">
        <v>535</v>
      </c>
      <c r="B215" s="166" t="s">
        <v>536</v>
      </c>
      <c r="C215" s="49">
        <v>2282</v>
      </c>
      <c r="D215" s="49">
        <v>571</v>
      </c>
      <c r="E215" s="49" t="s">
        <v>65</v>
      </c>
      <c r="F215" s="49" t="s">
        <v>65</v>
      </c>
      <c r="G215" s="49" t="s">
        <v>65</v>
      </c>
      <c r="H215" s="49">
        <v>502</v>
      </c>
      <c r="I215" s="49">
        <v>502</v>
      </c>
      <c r="J215" s="49">
        <v>69</v>
      </c>
      <c r="K215" s="49" t="s">
        <v>65</v>
      </c>
      <c r="L215" s="49" t="s">
        <v>65</v>
      </c>
      <c r="M215" s="49">
        <v>22</v>
      </c>
      <c r="N215" s="230" t="s">
        <v>535</v>
      </c>
      <c r="O215" s="153"/>
    </row>
    <row r="216" spans="1:15" ht="11.25" customHeight="1" x14ac:dyDescent="0.2">
      <c r="A216" s="162" t="s">
        <v>537</v>
      </c>
      <c r="B216" s="166" t="s">
        <v>538</v>
      </c>
      <c r="C216" s="49">
        <v>33146</v>
      </c>
      <c r="D216" s="49">
        <v>26481</v>
      </c>
      <c r="E216" s="49" t="s">
        <v>65</v>
      </c>
      <c r="F216" s="49" t="s">
        <v>65</v>
      </c>
      <c r="G216" s="49" t="s">
        <v>65</v>
      </c>
      <c r="H216" s="49">
        <v>26306</v>
      </c>
      <c r="I216" s="49">
        <v>26306</v>
      </c>
      <c r="J216" s="49">
        <v>175</v>
      </c>
      <c r="K216" s="49" t="s">
        <v>65</v>
      </c>
      <c r="L216" s="49">
        <v>4307</v>
      </c>
      <c r="M216" s="49">
        <v>3505</v>
      </c>
      <c r="N216" s="230" t="s">
        <v>537</v>
      </c>
      <c r="O216" s="153"/>
    </row>
    <row r="217" spans="1:15" ht="11.25" customHeight="1" x14ac:dyDescent="0.2">
      <c r="A217" s="162" t="s">
        <v>539</v>
      </c>
      <c r="B217" s="166" t="s">
        <v>540</v>
      </c>
      <c r="C217" s="49">
        <v>14841</v>
      </c>
      <c r="D217" s="49">
        <v>4909</v>
      </c>
      <c r="E217" s="49" t="s">
        <v>65</v>
      </c>
      <c r="F217" s="49" t="s">
        <v>65</v>
      </c>
      <c r="G217" s="49" t="s">
        <v>65</v>
      </c>
      <c r="H217" s="49">
        <v>4695</v>
      </c>
      <c r="I217" s="49">
        <v>4695</v>
      </c>
      <c r="J217" s="49">
        <v>214</v>
      </c>
      <c r="K217" s="49" t="s">
        <v>65</v>
      </c>
      <c r="L217" s="49" t="s">
        <v>65</v>
      </c>
      <c r="M217" s="49">
        <v>482</v>
      </c>
      <c r="N217" s="230" t="s">
        <v>539</v>
      </c>
      <c r="O217" s="153"/>
    </row>
    <row r="218" spans="1:15" ht="11.25" customHeight="1" x14ac:dyDescent="0.2">
      <c r="A218" s="162" t="s">
        <v>541</v>
      </c>
      <c r="B218" s="166" t="s">
        <v>542</v>
      </c>
      <c r="C218" s="49">
        <v>4418</v>
      </c>
      <c r="D218" s="49">
        <v>1787</v>
      </c>
      <c r="E218" s="49" t="s">
        <v>65</v>
      </c>
      <c r="F218" s="49" t="s">
        <v>65</v>
      </c>
      <c r="G218" s="49" t="s">
        <v>65</v>
      </c>
      <c r="H218" s="49">
        <v>1727</v>
      </c>
      <c r="I218" s="49">
        <v>1727</v>
      </c>
      <c r="J218" s="49">
        <v>60</v>
      </c>
      <c r="K218" s="49" t="s">
        <v>65</v>
      </c>
      <c r="L218" s="49">
        <v>220</v>
      </c>
      <c r="M218" s="49">
        <v>382</v>
      </c>
      <c r="N218" s="230" t="s">
        <v>541</v>
      </c>
      <c r="O218" s="153"/>
    </row>
    <row r="219" spans="1:15" ht="11.25" customHeight="1" x14ac:dyDescent="0.2">
      <c r="A219" s="162" t="s">
        <v>543</v>
      </c>
      <c r="B219" s="166" t="s">
        <v>544</v>
      </c>
      <c r="C219" s="49">
        <v>3469</v>
      </c>
      <c r="D219" s="49">
        <v>1704</v>
      </c>
      <c r="E219" s="49" t="s">
        <v>65</v>
      </c>
      <c r="F219" s="49" t="s">
        <v>65</v>
      </c>
      <c r="G219" s="49" t="s">
        <v>65</v>
      </c>
      <c r="H219" s="49">
        <v>1594</v>
      </c>
      <c r="I219" s="49">
        <v>1594</v>
      </c>
      <c r="J219" s="49">
        <v>110</v>
      </c>
      <c r="K219" s="49" t="s">
        <v>65</v>
      </c>
      <c r="L219" s="49" t="s">
        <v>65</v>
      </c>
      <c r="M219" s="49">
        <v>272</v>
      </c>
      <c r="N219" s="230" t="s">
        <v>543</v>
      </c>
      <c r="O219" s="153"/>
    </row>
    <row r="220" spans="1:15" ht="11.25" customHeight="1" x14ac:dyDescent="0.2">
      <c r="A220" s="162" t="s">
        <v>545</v>
      </c>
      <c r="B220" s="166" t="s">
        <v>546</v>
      </c>
      <c r="C220" s="49">
        <v>2561</v>
      </c>
      <c r="D220" s="49">
        <v>117</v>
      </c>
      <c r="E220" s="49" t="s">
        <v>65</v>
      </c>
      <c r="F220" s="49" t="s">
        <v>65</v>
      </c>
      <c r="G220" s="49" t="s">
        <v>65</v>
      </c>
      <c r="H220" s="49">
        <v>92</v>
      </c>
      <c r="I220" s="49">
        <v>92</v>
      </c>
      <c r="J220" s="49">
        <v>26</v>
      </c>
      <c r="K220" s="49" t="s">
        <v>65</v>
      </c>
      <c r="L220" s="49" t="s">
        <v>65</v>
      </c>
      <c r="M220" s="49">
        <v>14</v>
      </c>
      <c r="N220" s="230" t="s">
        <v>545</v>
      </c>
      <c r="O220" s="153"/>
    </row>
    <row r="221" spans="1:15" ht="11.25" customHeight="1" x14ac:dyDescent="0.2">
      <c r="A221" s="162" t="s">
        <v>547</v>
      </c>
      <c r="B221" s="166" t="s">
        <v>548</v>
      </c>
      <c r="C221" s="49">
        <v>1854</v>
      </c>
      <c r="D221" s="49">
        <v>372</v>
      </c>
      <c r="E221" s="49" t="s">
        <v>65</v>
      </c>
      <c r="F221" s="49" t="s">
        <v>65</v>
      </c>
      <c r="G221" s="49" t="s">
        <v>65</v>
      </c>
      <c r="H221" s="49">
        <v>261</v>
      </c>
      <c r="I221" s="49">
        <v>261</v>
      </c>
      <c r="J221" s="49">
        <v>111</v>
      </c>
      <c r="K221" s="49" t="s">
        <v>65</v>
      </c>
      <c r="L221" s="49" t="s">
        <v>65</v>
      </c>
      <c r="M221" s="49">
        <v>59</v>
      </c>
      <c r="N221" s="230" t="s">
        <v>547</v>
      </c>
      <c r="O221" s="153"/>
    </row>
    <row r="222" spans="1:15" ht="11.25" customHeight="1" x14ac:dyDescent="0.2">
      <c r="A222" s="162" t="s">
        <v>549</v>
      </c>
      <c r="B222" s="166" t="s">
        <v>550</v>
      </c>
      <c r="C222" s="49">
        <v>8482</v>
      </c>
      <c r="D222" s="49">
        <v>4497</v>
      </c>
      <c r="E222" s="49" t="s">
        <v>65</v>
      </c>
      <c r="F222" s="49" t="s">
        <v>65</v>
      </c>
      <c r="G222" s="49" t="s">
        <v>65</v>
      </c>
      <c r="H222" s="49">
        <v>4416</v>
      </c>
      <c r="I222" s="49">
        <v>4416</v>
      </c>
      <c r="J222" s="49">
        <v>80</v>
      </c>
      <c r="K222" s="49" t="s">
        <v>65</v>
      </c>
      <c r="L222" s="49">
        <v>1064</v>
      </c>
      <c r="M222" s="49">
        <v>1474</v>
      </c>
      <c r="N222" s="230" t="s">
        <v>549</v>
      </c>
      <c r="O222" s="153"/>
    </row>
    <row r="223" spans="1:15" ht="11.25" customHeight="1" x14ac:dyDescent="0.2">
      <c r="A223" s="162" t="s">
        <v>551</v>
      </c>
      <c r="B223" s="166" t="s">
        <v>552</v>
      </c>
      <c r="C223" s="49">
        <v>1620</v>
      </c>
      <c r="D223" s="49">
        <v>1692</v>
      </c>
      <c r="E223" s="49" t="s">
        <v>65</v>
      </c>
      <c r="F223" s="49" t="s">
        <v>65</v>
      </c>
      <c r="G223" s="49" t="s">
        <v>65</v>
      </c>
      <c r="H223" s="49">
        <v>1567</v>
      </c>
      <c r="I223" s="49">
        <v>1567</v>
      </c>
      <c r="J223" s="49">
        <v>125</v>
      </c>
      <c r="K223" s="49" t="s">
        <v>65</v>
      </c>
      <c r="L223" s="49" t="s">
        <v>65</v>
      </c>
      <c r="M223" s="49">
        <v>83</v>
      </c>
      <c r="N223" s="230" t="s">
        <v>551</v>
      </c>
      <c r="O223" s="153"/>
    </row>
    <row r="224" spans="1:15" ht="11.25" customHeight="1" x14ac:dyDescent="0.2">
      <c r="A224" s="162" t="s">
        <v>553</v>
      </c>
      <c r="B224" s="166" t="s">
        <v>554</v>
      </c>
      <c r="C224" s="49">
        <v>5299</v>
      </c>
      <c r="D224" s="49">
        <v>5610</v>
      </c>
      <c r="E224" s="49" t="s">
        <v>65</v>
      </c>
      <c r="F224" s="49" t="s">
        <v>65</v>
      </c>
      <c r="G224" s="49" t="s">
        <v>65</v>
      </c>
      <c r="H224" s="49">
        <v>5291</v>
      </c>
      <c r="I224" s="49">
        <v>5291</v>
      </c>
      <c r="J224" s="49">
        <v>319</v>
      </c>
      <c r="K224" s="49" t="s">
        <v>65</v>
      </c>
      <c r="L224" s="49" t="s">
        <v>65</v>
      </c>
      <c r="M224" s="49">
        <v>404</v>
      </c>
      <c r="N224" s="230" t="s">
        <v>553</v>
      </c>
      <c r="O224" s="153"/>
    </row>
    <row r="225" spans="1:15" ht="11.25" customHeight="1" x14ac:dyDescent="0.2">
      <c r="A225" s="162" t="s">
        <v>555</v>
      </c>
      <c r="B225" s="166" t="s">
        <v>556</v>
      </c>
      <c r="C225" s="49">
        <v>4744</v>
      </c>
      <c r="D225" s="49">
        <v>1075</v>
      </c>
      <c r="E225" s="49" t="s">
        <v>65</v>
      </c>
      <c r="F225" s="49" t="s">
        <v>65</v>
      </c>
      <c r="G225" s="49" t="s">
        <v>65</v>
      </c>
      <c r="H225" s="49">
        <v>1024</v>
      </c>
      <c r="I225" s="49">
        <v>1024</v>
      </c>
      <c r="J225" s="49">
        <v>11</v>
      </c>
      <c r="K225" s="49">
        <v>40</v>
      </c>
      <c r="L225" s="49" t="s">
        <v>65</v>
      </c>
      <c r="M225" s="49">
        <v>147</v>
      </c>
      <c r="N225" s="230" t="s">
        <v>555</v>
      </c>
      <c r="O225" s="153"/>
    </row>
    <row r="226" spans="1:15" ht="11.25" customHeight="1" x14ac:dyDescent="0.2">
      <c r="A226" s="162" t="s">
        <v>557</v>
      </c>
      <c r="B226" s="166" t="s">
        <v>558</v>
      </c>
      <c r="C226" s="49">
        <v>1179</v>
      </c>
      <c r="D226" s="49">
        <v>972</v>
      </c>
      <c r="E226" s="49" t="s">
        <v>65</v>
      </c>
      <c r="F226" s="49" t="s">
        <v>65</v>
      </c>
      <c r="G226" s="49" t="s">
        <v>65</v>
      </c>
      <c r="H226" s="49">
        <v>944</v>
      </c>
      <c r="I226" s="49">
        <v>944</v>
      </c>
      <c r="J226" s="49">
        <v>28</v>
      </c>
      <c r="K226" s="49" t="s">
        <v>65</v>
      </c>
      <c r="L226" s="49" t="s">
        <v>65</v>
      </c>
      <c r="M226" s="49">
        <v>29</v>
      </c>
      <c r="N226" s="230" t="s">
        <v>557</v>
      </c>
      <c r="O226" s="153"/>
    </row>
    <row r="227" spans="1:15" ht="11.25" customHeight="1" x14ac:dyDescent="0.2">
      <c r="A227" s="162" t="s">
        <v>559</v>
      </c>
      <c r="B227" s="166" t="s">
        <v>560</v>
      </c>
      <c r="C227" s="49">
        <v>2450</v>
      </c>
      <c r="D227" s="49">
        <v>887</v>
      </c>
      <c r="E227" s="49" t="s">
        <v>65</v>
      </c>
      <c r="F227" s="49" t="s">
        <v>65</v>
      </c>
      <c r="G227" s="49" t="s">
        <v>65</v>
      </c>
      <c r="H227" s="49">
        <v>789</v>
      </c>
      <c r="I227" s="49">
        <v>789</v>
      </c>
      <c r="J227" s="49">
        <v>60</v>
      </c>
      <c r="K227" s="49">
        <v>38</v>
      </c>
      <c r="L227" s="49" t="s">
        <v>65</v>
      </c>
      <c r="M227" s="49">
        <v>141</v>
      </c>
      <c r="N227" s="230" t="s">
        <v>559</v>
      </c>
      <c r="O227" s="153"/>
    </row>
    <row r="228" spans="1:15" ht="11.25" customHeight="1" x14ac:dyDescent="0.2">
      <c r="A228" s="162" t="s">
        <v>561</v>
      </c>
      <c r="B228" s="166" t="s">
        <v>562</v>
      </c>
      <c r="C228" s="49">
        <v>1621</v>
      </c>
      <c r="D228" s="49">
        <v>143</v>
      </c>
      <c r="E228" s="49" t="s">
        <v>65</v>
      </c>
      <c r="F228" s="49" t="s">
        <v>65</v>
      </c>
      <c r="G228" s="49" t="s">
        <v>65</v>
      </c>
      <c r="H228" s="49">
        <v>124</v>
      </c>
      <c r="I228" s="49">
        <v>124</v>
      </c>
      <c r="J228" s="49">
        <v>19</v>
      </c>
      <c r="K228" s="49" t="s">
        <v>65</v>
      </c>
      <c r="L228" s="49" t="s">
        <v>65</v>
      </c>
      <c r="M228" s="49">
        <v>44</v>
      </c>
      <c r="N228" s="230" t="s">
        <v>561</v>
      </c>
      <c r="O228" s="153"/>
    </row>
    <row r="229" spans="1:15" ht="11.25" customHeight="1" x14ac:dyDescent="0.2">
      <c r="A229" s="162" t="s">
        <v>563</v>
      </c>
      <c r="B229" s="166" t="s">
        <v>564</v>
      </c>
      <c r="C229" s="49">
        <v>4991</v>
      </c>
      <c r="D229" s="49">
        <v>1458</v>
      </c>
      <c r="E229" s="49" t="s">
        <v>65</v>
      </c>
      <c r="F229" s="49" t="s">
        <v>65</v>
      </c>
      <c r="G229" s="49" t="s">
        <v>65</v>
      </c>
      <c r="H229" s="49">
        <v>1446</v>
      </c>
      <c r="I229" s="49">
        <v>1446</v>
      </c>
      <c r="J229" s="49">
        <v>12</v>
      </c>
      <c r="K229" s="49" t="s">
        <v>65</v>
      </c>
      <c r="L229" s="49" t="s">
        <v>65</v>
      </c>
      <c r="M229" s="49">
        <v>78</v>
      </c>
      <c r="N229" s="230" t="s">
        <v>563</v>
      </c>
      <c r="O229" s="153"/>
    </row>
    <row r="230" spans="1:15" ht="11.25" customHeight="1" x14ac:dyDescent="0.2">
      <c r="A230" s="162" t="s">
        <v>565</v>
      </c>
      <c r="B230" s="166" t="s">
        <v>566</v>
      </c>
      <c r="C230" s="49">
        <v>2099</v>
      </c>
      <c r="D230" s="49">
        <v>1245</v>
      </c>
      <c r="E230" s="49" t="s">
        <v>65</v>
      </c>
      <c r="F230" s="49" t="s">
        <v>65</v>
      </c>
      <c r="G230" s="49" t="s">
        <v>65</v>
      </c>
      <c r="H230" s="49">
        <v>1179</v>
      </c>
      <c r="I230" s="49">
        <v>1179</v>
      </c>
      <c r="J230" s="49">
        <v>65</v>
      </c>
      <c r="K230" s="49" t="s">
        <v>65</v>
      </c>
      <c r="L230" s="49" t="s">
        <v>65</v>
      </c>
      <c r="M230" s="49">
        <v>87</v>
      </c>
      <c r="N230" s="230" t="s">
        <v>565</v>
      </c>
      <c r="O230" s="153"/>
    </row>
    <row r="231" spans="1:15" ht="11.25" customHeight="1" x14ac:dyDescent="0.2">
      <c r="A231" s="162" t="s">
        <v>567</v>
      </c>
      <c r="B231" s="166" t="s">
        <v>568</v>
      </c>
      <c r="C231" s="49">
        <v>2415</v>
      </c>
      <c r="D231" s="49">
        <v>4071</v>
      </c>
      <c r="E231" s="49" t="s">
        <v>65</v>
      </c>
      <c r="F231" s="49" t="s">
        <v>65</v>
      </c>
      <c r="G231" s="49" t="s">
        <v>65</v>
      </c>
      <c r="H231" s="49">
        <v>3845</v>
      </c>
      <c r="I231" s="49">
        <v>3845</v>
      </c>
      <c r="J231" s="49">
        <v>226</v>
      </c>
      <c r="K231" s="49" t="s">
        <v>65</v>
      </c>
      <c r="L231" s="49">
        <v>330</v>
      </c>
      <c r="M231" s="49">
        <v>418</v>
      </c>
      <c r="N231" s="230" t="s">
        <v>567</v>
      </c>
      <c r="O231" s="153"/>
    </row>
    <row r="232" spans="1:15" ht="11.25" customHeight="1" x14ac:dyDescent="0.2">
      <c r="A232" s="162" t="s">
        <v>569</v>
      </c>
      <c r="B232" s="166" t="s">
        <v>570</v>
      </c>
      <c r="C232" s="49">
        <v>2279</v>
      </c>
      <c r="D232" s="49">
        <v>4133</v>
      </c>
      <c r="E232" s="49" t="s">
        <v>65</v>
      </c>
      <c r="F232" s="49" t="s">
        <v>65</v>
      </c>
      <c r="G232" s="49" t="s">
        <v>65</v>
      </c>
      <c r="H232" s="49">
        <v>4096</v>
      </c>
      <c r="I232" s="49">
        <v>4096</v>
      </c>
      <c r="J232" s="49">
        <v>37</v>
      </c>
      <c r="K232" s="49" t="s">
        <v>65</v>
      </c>
      <c r="L232" s="49">
        <v>232</v>
      </c>
      <c r="M232" s="49">
        <v>402</v>
      </c>
      <c r="N232" s="230" t="s">
        <v>569</v>
      </c>
      <c r="O232" s="153"/>
    </row>
    <row r="233" spans="1:15" ht="11.25" customHeight="1" x14ac:dyDescent="0.2">
      <c r="A233" s="162" t="s">
        <v>571</v>
      </c>
      <c r="B233" s="166" t="s">
        <v>572</v>
      </c>
      <c r="C233" s="49">
        <v>9965</v>
      </c>
      <c r="D233" s="49">
        <v>6997</v>
      </c>
      <c r="E233" s="49" t="s">
        <v>65</v>
      </c>
      <c r="F233" s="49" t="s">
        <v>65</v>
      </c>
      <c r="G233" s="49" t="s">
        <v>65</v>
      </c>
      <c r="H233" s="49">
        <v>6594</v>
      </c>
      <c r="I233" s="49">
        <v>6594</v>
      </c>
      <c r="J233" s="49">
        <v>316</v>
      </c>
      <c r="K233" s="49">
        <v>87</v>
      </c>
      <c r="L233" s="49" t="s">
        <v>65</v>
      </c>
      <c r="M233" s="49">
        <v>403</v>
      </c>
      <c r="N233" s="230" t="s">
        <v>571</v>
      </c>
      <c r="O233" s="153"/>
    </row>
    <row r="234" spans="1:15" ht="11.25" customHeight="1" x14ac:dyDescent="0.2">
      <c r="A234" s="162" t="s">
        <v>573</v>
      </c>
      <c r="B234" s="166" t="s">
        <v>574</v>
      </c>
      <c r="C234" s="49">
        <v>2096</v>
      </c>
      <c r="D234" s="49">
        <v>728</v>
      </c>
      <c r="E234" s="49" t="s">
        <v>65</v>
      </c>
      <c r="F234" s="49" t="s">
        <v>65</v>
      </c>
      <c r="G234" s="49" t="s">
        <v>65</v>
      </c>
      <c r="H234" s="49">
        <v>712</v>
      </c>
      <c r="I234" s="49">
        <v>712</v>
      </c>
      <c r="J234" s="49">
        <v>16</v>
      </c>
      <c r="K234" s="49" t="s">
        <v>65</v>
      </c>
      <c r="L234" s="49" t="s">
        <v>65</v>
      </c>
      <c r="M234" s="49">
        <v>26</v>
      </c>
      <c r="N234" s="230" t="s">
        <v>573</v>
      </c>
      <c r="O234" s="153"/>
    </row>
    <row r="235" spans="1:15" ht="11.25" customHeight="1" x14ac:dyDescent="0.2">
      <c r="A235" s="162" t="s">
        <v>575</v>
      </c>
      <c r="B235" s="166" t="s">
        <v>576</v>
      </c>
      <c r="C235" s="49">
        <v>7549</v>
      </c>
      <c r="D235" s="49">
        <v>6608</v>
      </c>
      <c r="E235" s="49" t="s">
        <v>65</v>
      </c>
      <c r="F235" s="49" t="s">
        <v>65</v>
      </c>
      <c r="G235" s="49" t="s">
        <v>65</v>
      </c>
      <c r="H235" s="49">
        <v>6499</v>
      </c>
      <c r="I235" s="49">
        <v>6499</v>
      </c>
      <c r="J235" s="49">
        <v>109</v>
      </c>
      <c r="K235" s="49" t="s">
        <v>65</v>
      </c>
      <c r="L235" s="49" t="s">
        <v>65</v>
      </c>
      <c r="M235" s="49">
        <v>121</v>
      </c>
      <c r="N235" s="230" t="s">
        <v>575</v>
      </c>
      <c r="O235" s="153"/>
    </row>
    <row r="236" spans="1:15" ht="11.25" customHeight="1" x14ac:dyDescent="0.2">
      <c r="A236" s="162" t="s">
        <v>577</v>
      </c>
      <c r="B236" s="166" t="s">
        <v>578</v>
      </c>
      <c r="C236" s="49">
        <v>814</v>
      </c>
      <c r="D236" s="49">
        <v>437</v>
      </c>
      <c r="E236" s="49" t="s">
        <v>65</v>
      </c>
      <c r="F236" s="49" t="s">
        <v>65</v>
      </c>
      <c r="G236" s="49" t="s">
        <v>65</v>
      </c>
      <c r="H236" s="49">
        <v>325</v>
      </c>
      <c r="I236" s="49">
        <v>325</v>
      </c>
      <c r="J236" s="49">
        <v>0</v>
      </c>
      <c r="K236" s="49">
        <v>112</v>
      </c>
      <c r="L236" s="49" t="s">
        <v>65</v>
      </c>
      <c r="M236" s="49">
        <v>179</v>
      </c>
      <c r="N236" s="230" t="s">
        <v>577</v>
      </c>
      <c r="O236" s="153"/>
    </row>
    <row r="237" spans="1:15" ht="11.25" customHeight="1" x14ac:dyDescent="0.2">
      <c r="A237" s="162" t="s">
        <v>579</v>
      </c>
      <c r="B237" s="166" t="s">
        <v>580</v>
      </c>
      <c r="C237" s="49">
        <v>1107</v>
      </c>
      <c r="D237" s="49">
        <v>266</v>
      </c>
      <c r="E237" s="49" t="s">
        <v>65</v>
      </c>
      <c r="F237" s="49" t="s">
        <v>65</v>
      </c>
      <c r="G237" s="49" t="s">
        <v>65</v>
      </c>
      <c r="H237" s="49">
        <v>260</v>
      </c>
      <c r="I237" s="49">
        <v>260</v>
      </c>
      <c r="J237" s="49">
        <v>5</v>
      </c>
      <c r="K237" s="49" t="s">
        <v>65</v>
      </c>
      <c r="L237" s="49">
        <v>180</v>
      </c>
      <c r="M237" s="49">
        <v>24</v>
      </c>
      <c r="N237" s="230" t="s">
        <v>579</v>
      </c>
      <c r="O237" s="153"/>
    </row>
    <row r="238" spans="1:15" ht="11.25" customHeight="1" x14ac:dyDescent="0.2">
      <c r="A238" s="162" t="s">
        <v>581</v>
      </c>
      <c r="B238" s="166" t="s">
        <v>582</v>
      </c>
      <c r="C238" s="49">
        <v>18482</v>
      </c>
      <c r="D238" s="49">
        <v>318</v>
      </c>
      <c r="E238" s="49" t="s">
        <v>65</v>
      </c>
      <c r="F238" s="49" t="s">
        <v>65</v>
      </c>
      <c r="G238" s="49" t="s">
        <v>65</v>
      </c>
      <c r="H238" s="49" t="s">
        <v>65</v>
      </c>
      <c r="I238" s="49" t="s">
        <v>65</v>
      </c>
      <c r="J238" s="49">
        <v>318</v>
      </c>
      <c r="K238" s="49" t="s">
        <v>65</v>
      </c>
      <c r="L238" s="49" t="s">
        <v>65</v>
      </c>
      <c r="M238" s="49">
        <v>1854</v>
      </c>
      <c r="N238" s="230" t="s">
        <v>581</v>
      </c>
      <c r="O238" s="153"/>
    </row>
    <row r="239" spans="1:15" ht="11.25" customHeight="1" x14ac:dyDescent="0.2">
      <c r="A239" s="162" t="s">
        <v>583</v>
      </c>
      <c r="B239" s="166" t="s">
        <v>584</v>
      </c>
      <c r="C239" s="49">
        <v>3135</v>
      </c>
      <c r="D239" s="49">
        <v>2199</v>
      </c>
      <c r="E239" s="49" t="s">
        <v>65</v>
      </c>
      <c r="F239" s="49" t="s">
        <v>65</v>
      </c>
      <c r="G239" s="49" t="s">
        <v>65</v>
      </c>
      <c r="H239" s="49">
        <v>1938</v>
      </c>
      <c r="I239" s="49">
        <v>1938</v>
      </c>
      <c r="J239" s="49">
        <v>261</v>
      </c>
      <c r="K239" s="49" t="s">
        <v>65</v>
      </c>
      <c r="L239" s="49" t="s">
        <v>65</v>
      </c>
      <c r="M239" s="49">
        <v>72</v>
      </c>
      <c r="N239" s="230" t="s">
        <v>583</v>
      </c>
      <c r="O239" s="153"/>
    </row>
    <row r="240" spans="1:15" ht="11.25" customHeight="1" x14ac:dyDescent="0.2">
      <c r="A240" s="162" t="s">
        <v>585</v>
      </c>
      <c r="B240" s="166" t="s">
        <v>586</v>
      </c>
      <c r="C240" s="49">
        <v>1687</v>
      </c>
      <c r="D240" s="49">
        <v>595</v>
      </c>
      <c r="E240" s="49" t="s">
        <v>65</v>
      </c>
      <c r="F240" s="49" t="s">
        <v>65</v>
      </c>
      <c r="G240" s="49" t="s">
        <v>65</v>
      </c>
      <c r="H240" s="49">
        <v>593</v>
      </c>
      <c r="I240" s="49">
        <v>593</v>
      </c>
      <c r="J240" s="49">
        <v>2</v>
      </c>
      <c r="K240" s="49" t="s">
        <v>65</v>
      </c>
      <c r="L240" s="49" t="s">
        <v>65</v>
      </c>
      <c r="M240" s="49">
        <v>33</v>
      </c>
      <c r="N240" s="230" t="s">
        <v>585</v>
      </c>
      <c r="O240" s="153"/>
    </row>
    <row r="241" spans="1:15" ht="11.25" customHeight="1" x14ac:dyDescent="0.2">
      <c r="A241" s="162" t="s">
        <v>587</v>
      </c>
      <c r="B241" s="166" t="s">
        <v>588</v>
      </c>
      <c r="C241" s="49">
        <v>1382</v>
      </c>
      <c r="D241" s="49">
        <v>257</v>
      </c>
      <c r="E241" s="49" t="s">
        <v>65</v>
      </c>
      <c r="F241" s="49" t="s">
        <v>65</v>
      </c>
      <c r="G241" s="49" t="s">
        <v>65</v>
      </c>
      <c r="H241" s="49">
        <v>248</v>
      </c>
      <c r="I241" s="49">
        <v>248</v>
      </c>
      <c r="J241" s="49">
        <v>9</v>
      </c>
      <c r="K241" s="49" t="s">
        <v>65</v>
      </c>
      <c r="L241" s="49" t="s">
        <v>65</v>
      </c>
      <c r="M241" s="49">
        <v>32</v>
      </c>
      <c r="N241" s="230" t="s">
        <v>587</v>
      </c>
      <c r="O241" s="153"/>
    </row>
    <row r="242" spans="1:15" ht="11.25" customHeight="1" x14ac:dyDescent="0.2">
      <c r="A242" s="162" t="s">
        <v>589</v>
      </c>
      <c r="B242" s="166" t="s">
        <v>590</v>
      </c>
      <c r="C242" s="49">
        <v>6317</v>
      </c>
      <c r="D242" s="49">
        <v>1343</v>
      </c>
      <c r="E242" s="49" t="s">
        <v>65</v>
      </c>
      <c r="F242" s="49" t="s">
        <v>65</v>
      </c>
      <c r="G242" s="49" t="s">
        <v>65</v>
      </c>
      <c r="H242" s="49">
        <v>1319</v>
      </c>
      <c r="I242" s="49">
        <v>1319</v>
      </c>
      <c r="J242" s="49">
        <v>24</v>
      </c>
      <c r="K242" s="49" t="s">
        <v>65</v>
      </c>
      <c r="L242" s="49" t="s">
        <v>65</v>
      </c>
      <c r="M242" s="49">
        <v>125</v>
      </c>
      <c r="N242" s="230" t="s">
        <v>589</v>
      </c>
      <c r="O242" s="153"/>
    </row>
    <row r="243" spans="1:15" ht="11.25" customHeight="1" x14ac:dyDescent="0.2">
      <c r="A243" s="162" t="s">
        <v>591</v>
      </c>
      <c r="B243" s="166" t="s">
        <v>592</v>
      </c>
      <c r="C243" s="49">
        <v>3026</v>
      </c>
      <c r="D243" s="49">
        <v>261</v>
      </c>
      <c r="E243" s="49" t="s">
        <v>65</v>
      </c>
      <c r="F243" s="49" t="s">
        <v>65</v>
      </c>
      <c r="G243" s="49" t="s">
        <v>65</v>
      </c>
      <c r="H243" s="49">
        <v>121</v>
      </c>
      <c r="I243" s="49">
        <v>121</v>
      </c>
      <c r="J243" s="49">
        <v>141</v>
      </c>
      <c r="K243" s="49" t="s">
        <v>65</v>
      </c>
      <c r="L243" s="49" t="s">
        <v>65</v>
      </c>
      <c r="M243" s="49">
        <v>144</v>
      </c>
      <c r="N243" s="230" t="s">
        <v>591</v>
      </c>
      <c r="O243" s="153"/>
    </row>
    <row r="244" spans="1:15" ht="11.25" customHeight="1" x14ac:dyDescent="0.2">
      <c r="A244" s="162" t="s">
        <v>593</v>
      </c>
      <c r="B244" s="166" t="s">
        <v>594</v>
      </c>
      <c r="C244" s="49">
        <v>2107</v>
      </c>
      <c r="D244" s="49">
        <v>36</v>
      </c>
      <c r="E244" s="49" t="s">
        <v>65</v>
      </c>
      <c r="F244" s="49" t="s">
        <v>65</v>
      </c>
      <c r="G244" s="49" t="s">
        <v>65</v>
      </c>
      <c r="H244" s="49" t="s">
        <v>65</v>
      </c>
      <c r="I244" s="49" t="s">
        <v>65</v>
      </c>
      <c r="J244" s="49">
        <v>36</v>
      </c>
      <c r="K244" s="49" t="s">
        <v>65</v>
      </c>
      <c r="L244" s="49" t="s">
        <v>65</v>
      </c>
      <c r="M244" s="49" t="s">
        <v>65</v>
      </c>
      <c r="N244" s="230" t="s">
        <v>593</v>
      </c>
      <c r="O244" s="153"/>
    </row>
    <row r="245" spans="1:15" ht="11.25" customHeight="1" x14ac:dyDescent="0.2">
      <c r="A245" s="162" t="s">
        <v>595</v>
      </c>
      <c r="B245" s="166" t="s">
        <v>596</v>
      </c>
      <c r="C245" s="49">
        <v>2528</v>
      </c>
      <c r="D245" s="49">
        <v>5553</v>
      </c>
      <c r="E245" s="49" t="s">
        <v>65</v>
      </c>
      <c r="F245" s="49" t="s">
        <v>65</v>
      </c>
      <c r="G245" s="49" t="s">
        <v>65</v>
      </c>
      <c r="H245" s="49">
        <v>5384</v>
      </c>
      <c r="I245" s="49">
        <v>5384</v>
      </c>
      <c r="J245" s="49">
        <v>169</v>
      </c>
      <c r="K245" s="49" t="s">
        <v>65</v>
      </c>
      <c r="L245" s="49">
        <v>2195</v>
      </c>
      <c r="M245" s="49">
        <v>2392</v>
      </c>
      <c r="N245" s="230" t="s">
        <v>595</v>
      </c>
      <c r="O245" s="153"/>
    </row>
    <row r="246" spans="1:15" ht="11.25" customHeight="1" x14ac:dyDescent="0.2">
      <c r="A246" s="162" t="s">
        <v>597</v>
      </c>
      <c r="B246" s="166" t="s">
        <v>598</v>
      </c>
      <c r="C246" s="49">
        <v>6765</v>
      </c>
      <c r="D246" s="49">
        <v>536</v>
      </c>
      <c r="E246" s="49" t="s">
        <v>65</v>
      </c>
      <c r="F246" s="49" t="s">
        <v>65</v>
      </c>
      <c r="G246" s="49" t="s">
        <v>65</v>
      </c>
      <c r="H246" s="49">
        <v>395</v>
      </c>
      <c r="I246" s="49">
        <v>395</v>
      </c>
      <c r="J246" s="49">
        <v>141</v>
      </c>
      <c r="K246" s="49" t="s">
        <v>65</v>
      </c>
      <c r="L246" s="49" t="s">
        <v>65</v>
      </c>
      <c r="M246" s="49">
        <v>158</v>
      </c>
      <c r="N246" s="230" t="s">
        <v>597</v>
      </c>
      <c r="O246" s="153"/>
    </row>
    <row r="247" spans="1:15" ht="11.25" customHeight="1" x14ac:dyDescent="0.2">
      <c r="A247" s="162" t="s">
        <v>599</v>
      </c>
      <c r="B247" s="166" t="s">
        <v>600</v>
      </c>
      <c r="C247" s="49">
        <v>1877</v>
      </c>
      <c r="D247" s="49">
        <v>2508</v>
      </c>
      <c r="E247" s="49">
        <v>2000</v>
      </c>
      <c r="F247" s="49">
        <v>2000</v>
      </c>
      <c r="G247" s="49" t="s">
        <v>65</v>
      </c>
      <c r="H247" s="49">
        <v>208</v>
      </c>
      <c r="I247" s="49">
        <v>208</v>
      </c>
      <c r="J247" s="49">
        <v>300</v>
      </c>
      <c r="K247" s="49" t="s">
        <v>65</v>
      </c>
      <c r="L247" s="49" t="s">
        <v>65</v>
      </c>
      <c r="M247" s="49">
        <v>53</v>
      </c>
      <c r="N247" s="230" t="s">
        <v>599</v>
      </c>
      <c r="O247" s="153"/>
    </row>
    <row r="248" spans="1:15" ht="11.25" customHeight="1" x14ac:dyDescent="0.2">
      <c r="A248" s="162" t="s">
        <v>601</v>
      </c>
      <c r="B248" s="166" t="s">
        <v>602</v>
      </c>
      <c r="C248" s="49">
        <v>1625</v>
      </c>
      <c r="D248" s="49">
        <v>1113</v>
      </c>
      <c r="E248" s="49" t="s">
        <v>65</v>
      </c>
      <c r="F248" s="49" t="s">
        <v>65</v>
      </c>
      <c r="G248" s="49" t="s">
        <v>65</v>
      </c>
      <c r="H248" s="49">
        <v>993</v>
      </c>
      <c r="I248" s="49">
        <v>993</v>
      </c>
      <c r="J248" s="49">
        <v>120</v>
      </c>
      <c r="K248" s="49" t="s">
        <v>65</v>
      </c>
      <c r="L248" s="49" t="s">
        <v>65</v>
      </c>
      <c r="M248" s="49">
        <v>39</v>
      </c>
      <c r="N248" s="230" t="s">
        <v>601</v>
      </c>
      <c r="O248" s="153"/>
    </row>
    <row r="249" spans="1:15" ht="11.25" customHeight="1" x14ac:dyDescent="0.2">
      <c r="A249" s="162" t="s">
        <v>603</v>
      </c>
      <c r="B249" s="166" t="s">
        <v>604</v>
      </c>
      <c r="C249" s="49">
        <v>2926</v>
      </c>
      <c r="D249" s="49">
        <v>1108</v>
      </c>
      <c r="E249" s="49" t="s">
        <v>65</v>
      </c>
      <c r="F249" s="49" t="s">
        <v>65</v>
      </c>
      <c r="G249" s="49" t="s">
        <v>65</v>
      </c>
      <c r="H249" s="49">
        <v>984</v>
      </c>
      <c r="I249" s="49">
        <v>984</v>
      </c>
      <c r="J249" s="49">
        <v>124</v>
      </c>
      <c r="K249" s="49" t="s">
        <v>65</v>
      </c>
      <c r="L249" s="49" t="s">
        <v>65</v>
      </c>
      <c r="M249" s="49">
        <v>45</v>
      </c>
      <c r="N249" s="230" t="s">
        <v>603</v>
      </c>
      <c r="O249" s="153"/>
    </row>
    <row r="250" spans="1:15" ht="11.25" customHeight="1" x14ac:dyDescent="0.2">
      <c r="A250" s="162" t="s">
        <v>605</v>
      </c>
      <c r="B250" s="166" t="s">
        <v>606</v>
      </c>
      <c r="C250" s="49">
        <v>4279</v>
      </c>
      <c r="D250" s="49">
        <v>862</v>
      </c>
      <c r="E250" s="49" t="s">
        <v>65</v>
      </c>
      <c r="F250" s="49" t="s">
        <v>65</v>
      </c>
      <c r="G250" s="49" t="s">
        <v>65</v>
      </c>
      <c r="H250" s="49">
        <v>646</v>
      </c>
      <c r="I250" s="49">
        <v>646</v>
      </c>
      <c r="J250" s="49">
        <v>217</v>
      </c>
      <c r="K250" s="49" t="s">
        <v>65</v>
      </c>
      <c r="L250" s="49">
        <v>677</v>
      </c>
      <c r="M250" s="49">
        <v>782</v>
      </c>
      <c r="N250" s="230" t="s">
        <v>605</v>
      </c>
      <c r="O250" s="153"/>
    </row>
    <row r="251" spans="1:15" ht="11.25" customHeight="1" x14ac:dyDescent="0.2">
      <c r="A251" s="162" t="s">
        <v>607</v>
      </c>
      <c r="B251" s="166" t="s">
        <v>608</v>
      </c>
      <c r="C251" s="49">
        <v>3135</v>
      </c>
      <c r="D251" s="49">
        <v>1974</v>
      </c>
      <c r="E251" s="49">
        <v>888</v>
      </c>
      <c r="F251" s="49">
        <v>888</v>
      </c>
      <c r="G251" s="49" t="s">
        <v>65</v>
      </c>
      <c r="H251" s="49">
        <v>863</v>
      </c>
      <c r="I251" s="49">
        <v>863</v>
      </c>
      <c r="J251" s="49">
        <v>189</v>
      </c>
      <c r="K251" s="49">
        <v>34</v>
      </c>
      <c r="L251" s="49" t="s">
        <v>65</v>
      </c>
      <c r="M251" s="49">
        <v>99</v>
      </c>
      <c r="N251" s="230" t="s">
        <v>607</v>
      </c>
      <c r="O251" s="153"/>
    </row>
    <row r="252" spans="1:15" ht="11.25" customHeight="1" x14ac:dyDescent="0.2">
      <c r="A252" s="162" t="s">
        <v>609</v>
      </c>
      <c r="B252" s="166" t="s">
        <v>610</v>
      </c>
      <c r="C252" s="49">
        <v>5004</v>
      </c>
      <c r="D252" s="49">
        <v>3021</v>
      </c>
      <c r="E252" s="49">
        <v>18</v>
      </c>
      <c r="F252" s="49">
        <v>18</v>
      </c>
      <c r="G252" s="49" t="s">
        <v>65</v>
      </c>
      <c r="H252" s="49">
        <v>2690</v>
      </c>
      <c r="I252" s="49">
        <v>2690</v>
      </c>
      <c r="J252" s="49">
        <v>313</v>
      </c>
      <c r="K252" s="49" t="s">
        <v>65</v>
      </c>
      <c r="L252" s="49" t="s">
        <v>65</v>
      </c>
      <c r="M252" s="49">
        <v>211</v>
      </c>
      <c r="N252" s="230" t="s">
        <v>609</v>
      </c>
      <c r="O252" s="153"/>
    </row>
    <row r="253" spans="1:15" ht="11.25" customHeight="1" x14ac:dyDescent="0.2">
      <c r="A253" s="162" t="s">
        <v>611</v>
      </c>
      <c r="B253" s="166" t="s">
        <v>612</v>
      </c>
      <c r="C253" s="49">
        <v>5750</v>
      </c>
      <c r="D253" s="49">
        <v>3775</v>
      </c>
      <c r="E253" s="49" t="s">
        <v>65</v>
      </c>
      <c r="F253" s="49" t="s">
        <v>65</v>
      </c>
      <c r="G253" s="49" t="s">
        <v>65</v>
      </c>
      <c r="H253" s="49">
        <v>3676</v>
      </c>
      <c r="I253" s="49">
        <v>3676</v>
      </c>
      <c r="J253" s="49">
        <v>99</v>
      </c>
      <c r="K253" s="49" t="s">
        <v>65</v>
      </c>
      <c r="L253" s="49" t="s">
        <v>65</v>
      </c>
      <c r="M253" s="49">
        <v>501</v>
      </c>
      <c r="N253" s="230" t="s">
        <v>611</v>
      </c>
      <c r="O253" s="153"/>
    </row>
    <row r="254" spans="1:15" ht="11.25" customHeight="1" x14ac:dyDescent="0.2">
      <c r="A254" s="162" t="s">
        <v>619</v>
      </c>
      <c r="B254" s="166" t="s">
        <v>620</v>
      </c>
      <c r="C254" s="49">
        <v>3646</v>
      </c>
      <c r="D254" s="49">
        <v>4198</v>
      </c>
      <c r="E254" s="49">
        <v>473</v>
      </c>
      <c r="F254" s="49">
        <v>473</v>
      </c>
      <c r="G254" s="49" t="s">
        <v>65</v>
      </c>
      <c r="H254" s="49">
        <v>3639</v>
      </c>
      <c r="I254" s="49">
        <v>3639</v>
      </c>
      <c r="J254" s="49">
        <v>87</v>
      </c>
      <c r="K254" s="49" t="s">
        <v>65</v>
      </c>
      <c r="L254" s="49" t="s">
        <v>65</v>
      </c>
      <c r="M254" s="49">
        <v>244</v>
      </c>
      <c r="N254" s="230" t="s">
        <v>619</v>
      </c>
      <c r="O254" s="153"/>
    </row>
    <row r="255" spans="1:15" ht="11.25" customHeight="1" x14ac:dyDescent="0.2">
      <c r="A255" s="162" t="s">
        <v>621</v>
      </c>
      <c r="B255" s="166" t="s">
        <v>622</v>
      </c>
      <c r="C255" s="49">
        <v>1144</v>
      </c>
      <c r="D255" s="49">
        <v>1517</v>
      </c>
      <c r="E255" s="49">
        <v>283</v>
      </c>
      <c r="F255" s="49">
        <v>283</v>
      </c>
      <c r="G255" s="49" t="s">
        <v>65</v>
      </c>
      <c r="H255" s="49">
        <v>1180</v>
      </c>
      <c r="I255" s="49">
        <v>1180</v>
      </c>
      <c r="J255" s="49">
        <v>54</v>
      </c>
      <c r="K255" s="49" t="s">
        <v>65</v>
      </c>
      <c r="L255" s="49" t="s">
        <v>65</v>
      </c>
      <c r="M255" s="49">
        <v>78</v>
      </c>
      <c r="N255" s="230" t="s">
        <v>621</v>
      </c>
      <c r="O255" s="153"/>
    </row>
    <row r="256" spans="1:15" ht="11.25" customHeight="1" x14ac:dyDescent="0.2">
      <c r="A256" s="162" t="s">
        <v>623</v>
      </c>
      <c r="B256" s="166" t="s">
        <v>624</v>
      </c>
      <c r="C256" s="49">
        <v>3381</v>
      </c>
      <c r="D256" s="49">
        <v>14</v>
      </c>
      <c r="E256" s="49" t="s">
        <v>65</v>
      </c>
      <c r="F256" s="49" t="s">
        <v>65</v>
      </c>
      <c r="G256" s="49" t="s">
        <v>65</v>
      </c>
      <c r="H256" s="49" t="s">
        <v>65</v>
      </c>
      <c r="I256" s="49" t="s">
        <v>65</v>
      </c>
      <c r="J256" s="49">
        <v>14</v>
      </c>
      <c r="K256" s="49" t="s">
        <v>65</v>
      </c>
      <c r="L256" s="49" t="s">
        <v>65</v>
      </c>
      <c r="M256" s="49">
        <v>11</v>
      </c>
      <c r="N256" s="230" t="s">
        <v>623</v>
      </c>
      <c r="O256" s="153"/>
    </row>
    <row r="257" spans="1:15" ht="11.25" customHeight="1" x14ac:dyDescent="0.2">
      <c r="A257" s="162" t="s">
        <v>625</v>
      </c>
      <c r="B257" s="166" t="s">
        <v>626</v>
      </c>
      <c r="C257" s="49">
        <v>2113</v>
      </c>
      <c r="D257" s="49">
        <v>999</v>
      </c>
      <c r="E257" s="49">
        <v>319</v>
      </c>
      <c r="F257" s="49">
        <v>319</v>
      </c>
      <c r="G257" s="49" t="s">
        <v>65</v>
      </c>
      <c r="H257" s="49">
        <v>596</v>
      </c>
      <c r="I257" s="49">
        <v>596</v>
      </c>
      <c r="J257" s="49">
        <v>84</v>
      </c>
      <c r="K257" s="49" t="s">
        <v>65</v>
      </c>
      <c r="L257" s="49">
        <v>11</v>
      </c>
      <c r="M257" s="49">
        <v>74</v>
      </c>
      <c r="N257" s="230" t="s">
        <v>625</v>
      </c>
      <c r="O257" s="153"/>
    </row>
    <row r="258" spans="1:15" ht="11.25" customHeight="1" x14ac:dyDescent="0.2">
      <c r="A258" s="162" t="s">
        <v>627</v>
      </c>
      <c r="B258" s="166" t="s">
        <v>628</v>
      </c>
      <c r="C258" s="49">
        <v>4514</v>
      </c>
      <c r="D258" s="49">
        <v>44</v>
      </c>
      <c r="E258" s="49" t="s">
        <v>65</v>
      </c>
      <c r="F258" s="49" t="s">
        <v>65</v>
      </c>
      <c r="G258" s="49" t="s">
        <v>65</v>
      </c>
      <c r="H258" s="49">
        <v>11</v>
      </c>
      <c r="I258" s="49">
        <v>11</v>
      </c>
      <c r="J258" s="49">
        <v>33</v>
      </c>
      <c r="K258" s="49" t="s">
        <v>65</v>
      </c>
      <c r="L258" s="49" t="s">
        <v>65</v>
      </c>
      <c r="M258" s="49">
        <v>11</v>
      </c>
      <c r="N258" s="230" t="s">
        <v>627</v>
      </c>
      <c r="O258" s="153"/>
    </row>
    <row r="259" spans="1:15" ht="11.25" customHeight="1" x14ac:dyDescent="0.2">
      <c r="A259" s="162" t="s">
        <v>629</v>
      </c>
      <c r="B259" s="166" t="s">
        <v>630</v>
      </c>
      <c r="C259" s="49">
        <v>984</v>
      </c>
      <c r="D259" s="49">
        <v>3</v>
      </c>
      <c r="E259" s="49" t="s">
        <v>65</v>
      </c>
      <c r="F259" s="49" t="s">
        <v>65</v>
      </c>
      <c r="G259" s="49" t="s">
        <v>65</v>
      </c>
      <c r="H259" s="49" t="s">
        <v>65</v>
      </c>
      <c r="I259" s="49" t="s">
        <v>65</v>
      </c>
      <c r="J259" s="49">
        <v>3</v>
      </c>
      <c r="K259" s="49" t="s">
        <v>65</v>
      </c>
      <c r="L259" s="49" t="s">
        <v>65</v>
      </c>
      <c r="M259" s="49" t="s">
        <v>65</v>
      </c>
      <c r="N259" s="230" t="s">
        <v>629</v>
      </c>
      <c r="O259" s="153"/>
    </row>
    <row r="260" spans="1:15" ht="11.25" customHeight="1" x14ac:dyDescent="0.2">
      <c r="A260" s="162" t="s">
        <v>631</v>
      </c>
      <c r="B260" s="166" t="s">
        <v>632</v>
      </c>
      <c r="C260" s="49">
        <v>12147</v>
      </c>
      <c r="D260" s="49">
        <v>3308</v>
      </c>
      <c r="E260" s="49" t="s">
        <v>65</v>
      </c>
      <c r="F260" s="49" t="s">
        <v>65</v>
      </c>
      <c r="G260" s="49" t="s">
        <v>65</v>
      </c>
      <c r="H260" s="49">
        <v>3178</v>
      </c>
      <c r="I260" s="49">
        <v>3178</v>
      </c>
      <c r="J260" s="49">
        <v>130</v>
      </c>
      <c r="K260" s="49" t="s">
        <v>65</v>
      </c>
      <c r="L260" s="49">
        <v>1253</v>
      </c>
      <c r="M260" s="49">
        <v>1779</v>
      </c>
      <c r="N260" s="230" t="s">
        <v>631</v>
      </c>
      <c r="O260" s="153"/>
    </row>
    <row r="261" spans="1:15" ht="11.25" customHeight="1" x14ac:dyDescent="0.2">
      <c r="A261" s="162" t="s">
        <v>633</v>
      </c>
      <c r="B261" s="166" t="s">
        <v>634</v>
      </c>
      <c r="C261" s="49">
        <v>1609</v>
      </c>
      <c r="D261" s="49">
        <v>43</v>
      </c>
      <c r="E261" s="49" t="s">
        <v>65</v>
      </c>
      <c r="F261" s="49" t="s">
        <v>65</v>
      </c>
      <c r="G261" s="49" t="s">
        <v>65</v>
      </c>
      <c r="H261" s="49">
        <v>25</v>
      </c>
      <c r="I261" s="49">
        <v>25</v>
      </c>
      <c r="J261" s="49">
        <v>18</v>
      </c>
      <c r="K261" s="49" t="s">
        <v>65</v>
      </c>
      <c r="L261" s="49" t="s">
        <v>65</v>
      </c>
      <c r="M261" s="49">
        <v>8</v>
      </c>
      <c r="N261" s="230" t="s">
        <v>633</v>
      </c>
      <c r="O261" s="153"/>
    </row>
    <row r="262" spans="1:15" ht="11.25" customHeight="1" x14ac:dyDescent="0.2">
      <c r="A262" s="162" t="s">
        <v>635</v>
      </c>
      <c r="B262" s="166" t="s">
        <v>636</v>
      </c>
      <c r="C262" s="49">
        <v>56172</v>
      </c>
      <c r="D262" s="49">
        <v>34037</v>
      </c>
      <c r="E262" s="49" t="s">
        <v>65</v>
      </c>
      <c r="F262" s="49" t="s">
        <v>65</v>
      </c>
      <c r="G262" s="49" t="s">
        <v>65</v>
      </c>
      <c r="H262" s="49">
        <v>32226</v>
      </c>
      <c r="I262" s="49">
        <v>32226</v>
      </c>
      <c r="J262" s="49">
        <v>1144</v>
      </c>
      <c r="K262" s="49">
        <v>668</v>
      </c>
      <c r="L262" s="49">
        <v>1295</v>
      </c>
      <c r="M262" s="49">
        <v>3968</v>
      </c>
      <c r="N262" s="230" t="s">
        <v>635</v>
      </c>
      <c r="O262" s="153"/>
    </row>
    <row r="263" spans="1:15" ht="11.25" customHeight="1" x14ac:dyDescent="0.2">
      <c r="A263" s="162" t="s">
        <v>637</v>
      </c>
      <c r="B263" s="166" t="s">
        <v>638</v>
      </c>
      <c r="C263" s="49">
        <v>1080</v>
      </c>
      <c r="D263" s="49">
        <v>268</v>
      </c>
      <c r="E263" s="49" t="s">
        <v>65</v>
      </c>
      <c r="F263" s="49" t="s">
        <v>65</v>
      </c>
      <c r="G263" s="49" t="s">
        <v>65</v>
      </c>
      <c r="H263" s="49">
        <v>253</v>
      </c>
      <c r="I263" s="49">
        <v>253</v>
      </c>
      <c r="J263" s="49">
        <v>15</v>
      </c>
      <c r="K263" s="49" t="s">
        <v>65</v>
      </c>
      <c r="L263" s="49" t="s">
        <v>65</v>
      </c>
      <c r="M263" s="49">
        <v>18</v>
      </c>
      <c r="N263" s="230" t="s">
        <v>637</v>
      </c>
      <c r="O263" s="153"/>
    </row>
    <row r="264" spans="1:15" ht="11.25" customHeight="1" x14ac:dyDescent="0.2">
      <c r="A264" s="162" t="s">
        <v>639</v>
      </c>
      <c r="B264" s="166" t="s">
        <v>640</v>
      </c>
      <c r="C264" s="49">
        <v>5489</v>
      </c>
      <c r="D264" s="49">
        <v>5210</v>
      </c>
      <c r="E264" s="49" t="s">
        <v>65</v>
      </c>
      <c r="F264" s="49" t="s">
        <v>65</v>
      </c>
      <c r="G264" s="49" t="s">
        <v>65</v>
      </c>
      <c r="H264" s="49">
        <v>5170</v>
      </c>
      <c r="I264" s="49">
        <v>5170</v>
      </c>
      <c r="J264" s="49">
        <v>40</v>
      </c>
      <c r="K264" s="49" t="s">
        <v>65</v>
      </c>
      <c r="L264" s="49">
        <v>138</v>
      </c>
      <c r="M264" s="49">
        <v>392</v>
      </c>
      <c r="N264" s="230" t="s">
        <v>639</v>
      </c>
      <c r="O264" s="153"/>
    </row>
    <row r="265" spans="1:15" ht="11.25" customHeight="1" x14ac:dyDescent="0.2">
      <c r="A265" s="162" t="s">
        <v>641</v>
      </c>
      <c r="B265" s="166" t="s">
        <v>642</v>
      </c>
      <c r="C265" s="49">
        <v>1292</v>
      </c>
      <c r="D265" s="49">
        <v>43</v>
      </c>
      <c r="E265" s="49" t="s">
        <v>65</v>
      </c>
      <c r="F265" s="49" t="s">
        <v>65</v>
      </c>
      <c r="G265" s="49" t="s">
        <v>65</v>
      </c>
      <c r="H265" s="49">
        <v>27</v>
      </c>
      <c r="I265" s="49">
        <v>27</v>
      </c>
      <c r="J265" s="49">
        <v>16</v>
      </c>
      <c r="K265" s="49" t="s">
        <v>65</v>
      </c>
      <c r="L265" s="49" t="s">
        <v>65</v>
      </c>
      <c r="M265" s="49">
        <v>5</v>
      </c>
      <c r="N265" s="230" t="s">
        <v>641</v>
      </c>
      <c r="O265" s="153"/>
    </row>
    <row r="266" spans="1:15" ht="11.25" customHeight="1" x14ac:dyDescent="0.2">
      <c r="A266" s="153" t="s">
        <v>643</v>
      </c>
      <c r="B266" s="166" t="s">
        <v>644</v>
      </c>
      <c r="C266" s="49">
        <v>1254</v>
      </c>
      <c r="D266" s="49">
        <v>17</v>
      </c>
      <c r="E266" s="49" t="s">
        <v>65</v>
      </c>
      <c r="F266" s="49" t="s">
        <v>65</v>
      </c>
      <c r="G266" s="49" t="s">
        <v>65</v>
      </c>
      <c r="H266" s="49">
        <v>10</v>
      </c>
      <c r="I266" s="49">
        <v>10</v>
      </c>
      <c r="J266" s="49">
        <v>6</v>
      </c>
      <c r="K266" s="49" t="s">
        <v>65</v>
      </c>
      <c r="L266" s="49" t="s">
        <v>65</v>
      </c>
      <c r="M266" s="49">
        <v>14</v>
      </c>
      <c r="N266" s="230" t="s">
        <v>643</v>
      </c>
      <c r="O266" s="153"/>
    </row>
    <row r="267" spans="1:15" ht="11.25" customHeight="1" x14ac:dyDescent="0.2">
      <c r="A267" s="162" t="s">
        <v>645</v>
      </c>
      <c r="B267" s="166" t="s">
        <v>646</v>
      </c>
      <c r="C267" s="49">
        <v>1520</v>
      </c>
      <c r="D267" s="49">
        <v>39</v>
      </c>
      <c r="E267" s="49" t="s">
        <v>65</v>
      </c>
      <c r="F267" s="49" t="s">
        <v>65</v>
      </c>
      <c r="G267" s="49" t="s">
        <v>65</v>
      </c>
      <c r="H267" s="49">
        <v>37</v>
      </c>
      <c r="I267" s="49">
        <v>37</v>
      </c>
      <c r="J267" s="49">
        <v>3</v>
      </c>
      <c r="K267" s="49" t="s">
        <v>65</v>
      </c>
      <c r="L267" s="49" t="s">
        <v>65</v>
      </c>
      <c r="M267" s="49">
        <v>9</v>
      </c>
      <c r="N267" s="230" t="s">
        <v>645</v>
      </c>
      <c r="O267" s="153"/>
    </row>
    <row r="268" spans="1:15" ht="11.25" customHeight="1" x14ac:dyDescent="0.2">
      <c r="A268" s="162" t="s">
        <v>647</v>
      </c>
      <c r="B268" s="166" t="s">
        <v>648</v>
      </c>
      <c r="C268" s="49">
        <v>6006</v>
      </c>
      <c r="D268" s="49">
        <v>2001</v>
      </c>
      <c r="E268" s="49" t="s">
        <v>65</v>
      </c>
      <c r="F268" s="49" t="s">
        <v>65</v>
      </c>
      <c r="G268" s="49" t="s">
        <v>65</v>
      </c>
      <c r="H268" s="49">
        <v>1991</v>
      </c>
      <c r="I268" s="49">
        <v>1991</v>
      </c>
      <c r="J268" s="49">
        <v>9</v>
      </c>
      <c r="K268" s="49" t="s">
        <v>65</v>
      </c>
      <c r="L268" s="49" t="s">
        <v>65</v>
      </c>
      <c r="M268" s="49">
        <v>254</v>
      </c>
      <c r="N268" s="230" t="s">
        <v>647</v>
      </c>
      <c r="O268" s="153"/>
    </row>
    <row r="269" spans="1:15" ht="11.25" customHeight="1" x14ac:dyDescent="0.2">
      <c r="A269" s="162" t="s">
        <v>649</v>
      </c>
      <c r="B269" s="166" t="s">
        <v>650</v>
      </c>
      <c r="C269" s="49">
        <v>1912</v>
      </c>
      <c r="D269" s="49">
        <v>644</v>
      </c>
      <c r="E269" s="49" t="s">
        <v>65</v>
      </c>
      <c r="F269" s="49" t="s">
        <v>65</v>
      </c>
      <c r="G269" s="49" t="s">
        <v>65</v>
      </c>
      <c r="H269" s="49">
        <v>626</v>
      </c>
      <c r="I269" s="49">
        <v>626</v>
      </c>
      <c r="J269" s="49">
        <v>18</v>
      </c>
      <c r="K269" s="49" t="s">
        <v>65</v>
      </c>
      <c r="L269" s="49">
        <v>168</v>
      </c>
      <c r="M269" s="49">
        <v>278</v>
      </c>
      <c r="N269" s="230" t="s">
        <v>649</v>
      </c>
      <c r="O269" s="153"/>
    </row>
    <row r="270" spans="1:15" ht="11.25" customHeight="1" x14ac:dyDescent="0.2">
      <c r="A270" s="162" t="s">
        <v>651</v>
      </c>
      <c r="B270" s="166" t="s">
        <v>652</v>
      </c>
      <c r="C270" s="49">
        <v>1749</v>
      </c>
      <c r="D270" s="49">
        <v>828</v>
      </c>
      <c r="E270" s="49" t="s">
        <v>65</v>
      </c>
      <c r="F270" s="49" t="s">
        <v>65</v>
      </c>
      <c r="G270" s="49" t="s">
        <v>65</v>
      </c>
      <c r="H270" s="49">
        <v>812</v>
      </c>
      <c r="I270" s="49">
        <v>812</v>
      </c>
      <c r="J270" s="49">
        <v>16</v>
      </c>
      <c r="K270" s="49" t="s">
        <v>65</v>
      </c>
      <c r="L270" s="49" t="s">
        <v>65</v>
      </c>
      <c r="M270" s="49">
        <v>99</v>
      </c>
      <c r="N270" s="230" t="s">
        <v>651</v>
      </c>
      <c r="O270" s="153"/>
    </row>
    <row r="271" spans="1:15" ht="11.25" customHeight="1" x14ac:dyDescent="0.2">
      <c r="A271" s="162" t="s">
        <v>653</v>
      </c>
      <c r="B271" s="166" t="s">
        <v>654</v>
      </c>
      <c r="C271" s="49">
        <v>1557</v>
      </c>
      <c r="D271" s="49">
        <v>391</v>
      </c>
      <c r="E271" s="49">
        <v>52</v>
      </c>
      <c r="F271" s="49">
        <v>52</v>
      </c>
      <c r="G271" s="49" t="s">
        <v>65</v>
      </c>
      <c r="H271" s="49">
        <v>310</v>
      </c>
      <c r="I271" s="49">
        <v>310</v>
      </c>
      <c r="J271" s="49">
        <v>29</v>
      </c>
      <c r="K271" s="49" t="s">
        <v>65</v>
      </c>
      <c r="L271" s="49" t="s">
        <v>65</v>
      </c>
      <c r="M271" s="49">
        <v>31</v>
      </c>
      <c r="N271" s="230" t="s">
        <v>653</v>
      </c>
      <c r="O271" s="153"/>
    </row>
    <row r="272" spans="1:15" ht="11.25" customHeight="1" x14ac:dyDescent="0.2">
      <c r="A272" s="162" t="s">
        <v>655</v>
      </c>
      <c r="B272" s="166" t="s">
        <v>656</v>
      </c>
      <c r="C272" s="49">
        <v>2467</v>
      </c>
      <c r="D272" s="49">
        <v>1134</v>
      </c>
      <c r="E272" s="49" t="s">
        <v>65</v>
      </c>
      <c r="F272" s="49" t="s">
        <v>65</v>
      </c>
      <c r="G272" s="49" t="s">
        <v>65</v>
      </c>
      <c r="H272" s="49">
        <v>998</v>
      </c>
      <c r="I272" s="49">
        <v>998</v>
      </c>
      <c r="J272" s="49">
        <v>136</v>
      </c>
      <c r="K272" s="49" t="s">
        <v>65</v>
      </c>
      <c r="L272" s="49">
        <v>71</v>
      </c>
      <c r="M272" s="49">
        <v>144</v>
      </c>
      <c r="N272" s="230" t="s">
        <v>655</v>
      </c>
      <c r="O272" s="153"/>
    </row>
    <row r="273" spans="1:15" ht="11.25" customHeight="1" x14ac:dyDescent="0.2">
      <c r="A273" s="162" t="s">
        <v>657</v>
      </c>
      <c r="B273" s="166" t="s">
        <v>658</v>
      </c>
      <c r="C273" s="49">
        <v>1181</v>
      </c>
      <c r="D273" s="49">
        <v>334</v>
      </c>
      <c r="E273" s="49" t="s">
        <v>65</v>
      </c>
      <c r="F273" s="49" t="s">
        <v>65</v>
      </c>
      <c r="G273" s="49" t="s">
        <v>65</v>
      </c>
      <c r="H273" s="49">
        <v>327</v>
      </c>
      <c r="I273" s="49">
        <v>327</v>
      </c>
      <c r="J273" s="49">
        <v>6</v>
      </c>
      <c r="K273" s="49" t="s">
        <v>65</v>
      </c>
      <c r="L273" s="49" t="s">
        <v>65</v>
      </c>
      <c r="M273" s="49">
        <v>27</v>
      </c>
      <c r="N273" s="230" t="s">
        <v>657</v>
      </c>
      <c r="O273" s="153"/>
    </row>
    <row r="274" spans="1:15" ht="11.25" customHeight="1" x14ac:dyDescent="0.2">
      <c r="A274" s="162" t="s">
        <v>670</v>
      </c>
      <c r="B274" s="166" t="s">
        <v>671</v>
      </c>
      <c r="C274" s="49">
        <v>4015</v>
      </c>
      <c r="D274" s="49">
        <v>1528</v>
      </c>
      <c r="E274" s="49" t="s">
        <v>65</v>
      </c>
      <c r="F274" s="49" t="s">
        <v>65</v>
      </c>
      <c r="G274" s="49" t="s">
        <v>65</v>
      </c>
      <c r="H274" s="49">
        <v>1513</v>
      </c>
      <c r="I274" s="49">
        <v>1513</v>
      </c>
      <c r="J274" s="49">
        <v>15</v>
      </c>
      <c r="K274" s="49" t="s">
        <v>65</v>
      </c>
      <c r="L274" s="49">
        <v>250</v>
      </c>
      <c r="M274" s="49">
        <v>190</v>
      </c>
      <c r="N274" s="230" t="s">
        <v>670</v>
      </c>
      <c r="O274" s="153"/>
    </row>
    <row r="275" spans="1:15" ht="11.25" customHeight="1" x14ac:dyDescent="0.2">
      <c r="A275" s="162" t="s">
        <v>672</v>
      </c>
      <c r="B275" s="166" t="s">
        <v>673</v>
      </c>
      <c r="C275" s="49">
        <v>3605</v>
      </c>
      <c r="D275" s="49">
        <v>472</v>
      </c>
      <c r="E275" s="49" t="s">
        <v>65</v>
      </c>
      <c r="F275" s="49" t="s">
        <v>65</v>
      </c>
      <c r="G275" s="49" t="s">
        <v>65</v>
      </c>
      <c r="H275" s="49">
        <v>354</v>
      </c>
      <c r="I275" s="49">
        <v>354</v>
      </c>
      <c r="J275" s="49">
        <v>118</v>
      </c>
      <c r="K275" s="49" t="s">
        <v>65</v>
      </c>
      <c r="L275" s="49" t="s">
        <v>65</v>
      </c>
      <c r="M275" s="49">
        <v>49</v>
      </c>
      <c r="N275" s="230" t="s">
        <v>672</v>
      </c>
      <c r="O275" s="153"/>
    </row>
    <row r="276" spans="1:15" ht="11.25" customHeight="1" x14ac:dyDescent="0.2">
      <c r="A276" s="162" t="s">
        <v>674</v>
      </c>
      <c r="B276" s="166" t="s">
        <v>675</v>
      </c>
      <c r="C276" s="49">
        <v>977</v>
      </c>
      <c r="D276" s="49">
        <v>795</v>
      </c>
      <c r="E276" s="49" t="s">
        <v>65</v>
      </c>
      <c r="F276" s="49" t="s">
        <v>65</v>
      </c>
      <c r="G276" s="49" t="s">
        <v>65</v>
      </c>
      <c r="H276" s="49">
        <v>777</v>
      </c>
      <c r="I276" s="49">
        <v>777</v>
      </c>
      <c r="J276" s="49">
        <v>18</v>
      </c>
      <c r="K276" s="49" t="s">
        <v>65</v>
      </c>
      <c r="L276" s="49">
        <v>182</v>
      </c>
      <c r="M276" s="49">
        <v>334</v>
      </c>
      <c r="N276" s="230" t="s">
        <v>674</v>
      </c>
      <c r="O276" s="153"/>
    </row>
    <row r="277" spans="1:15" ht="11.25" customHeight="1" x14ac:dyDescent="0.2">
      <c r="A277" s="162" t="s">
        <v>676</v>
      </c>
      <c r="B277" s="166" t="s">
        <v>677</v>
      </c>
      <c r="C277" s="49">
        <v>1723</v>
      </c>
      <c r="D277" s="49">
        <v>442</v>
      </c>
      <c r="E277" s="49" t="s">
        <v>65</v>
      </c>
      <c r="F277" s="49" t="s">
        <v>65</v>
      </c>
      <c r="G277" s="49" t="s">
        <v>65</v>
      </c>
      <c r="H277" s="49">
        <v>421</v>
      </c>
      <c r="I277" s="49">
        <v>421</v>
      </c>
      <c r="J277" s="49">
        <v>21</v>
      </c>
      <c r="K277" s="49" t="s">
        <v>65</v>
      </c>
      <c r="L277" s="49">
        <v>44</v>
      </c>
      <c r="M277" s="49">
        <v>104</v>
      </c>
      <c r="N277" s="230" t="s">
        <v>676</v>
      </c>
      <c r="O277" s="153"/>
    </row>
    <row r="278" spans="1:15" ht="11.25" customHeight="1" x14ac:dyDescent="0.2">
      <c r="A278" s="162" t="s">
        <v>678</v>
      </c>
      <c r="B278" s="166" t="s">
        <v>679</v>
      </c>
      <c r="C278" s="49">
        <v>3393</v>
      </c>
      <c r="D278" s="49">
        <v>97</v>
      </c>
      <c r="E278" s="49" t="s">
        <v>65</v>
      </c>
      <c r="F278" s="49" t="s">
        <v>65</v>
      </c>
      <c r="G278" s="49" t="s">
        <v>65</v>
      </c>
      <c r="H278" s="49" t="s">
        <v>65</v>
      </c>
      <c r="I278" s="49" t="s">
        <v>65</v>
      </c>
      <c r="J278" s="49">
        <v>97</v>
      </c>
      <c r="K278" s="49" t="s">
        <v>65</v>
      </c>
      <c r="L278" s="49" t="s">
        <v>65</v>
      </c>
      <c r="M278" s="49" t="s">
        <v>65</v>
      </c>
      <c r="N278" s="230" t="s">
        <v>678</v>
      </c>
      <c r="O278" s="153"/>
    </row>
    <row r="279" spans="1:15" ht="11.25" customHeight="1" x14ac:dyDescent="0.2">
      <c r="A279" s="162" t="s">
        <v>680</v>
      </c>
      <c r="B279" s="166" t="s">
        <v>681</v>
      </c>
      <c r="C279" s="49">
        <v>9465</v>
      </c>
      <c r="D279" s="49">
        <v>9330</v>
      </c>
      <c r="E279" s="49" t="s">
        <v>65</v>
      </c>
      <c r="F279" s="49" t="s">
        <v>65</v>
      </c>
      <c r="G279" s="49" t="s">
        <v>65</v>
      </c>
      <c r="H279" s="49">
        <v>8943</v>
      </c>
      <c r="I279" s="49">
        <v>8943</v>
      </c>
      <c r="J279" s="49">
        <v>387</v>
      </c>
      <c r="K279" s="49" t="s">
        <v>65</v>
      </c>
      <c r="L279" s="49">
        <v>1800</v>
      </c>
      <c r="M279" s="49">
        <v>1004</v>
      </c>
      <c r="N279" s="230" t="s">
        <v>680</v>
      </c>
      <c r="O279" s="153"/>
    </row>
    <row r="280" spans="1:15" ht="11.25" customHeight="1" x14ac:dyDescent="0.2">
      <c r="A280" s="162" t="s">
        <v>682</v>
      </c>
      <c r="B280" s="166" t="s">
        <v>683</v>
      </c>
      <c r="C280" s="49">
        <v>5162</v>
      </c>
      <c r="D280" s="49">
        <v>1383</v>
      </c>
      <c r="E280" s="49" t="s">
        <v>65</v>
      </c>
      <c r="F280" s="49" t="s">
        <v>65</v>
      </c>
      <c r="G280" s="49" t="s">
        <v>65</v>
      </c>
      <c r="H280" s="49">
        <v>1379</v>
      </c>
      <c r="I280" s="49">
        <v>1379</v>
      </c>
      <c r="J280" s="49">
        <v>3</v>
      </c>
      <c r="K280" s="49" t="s">
        <v>65</v>
      </c>
      <c r="L280" s="49" t="s">
        <v>65</v>
      </c>
      <c r="M280" s="49">
        <v>98</v>
      </c>
      <c r="N280" s="230" t="s">
        <v>682</v>
      </c>
      <c r="O280" s="153"/>
    </row>
    <row r="281" spans="1:15" ht="11.25" customHeight="1" x14ac:dyDescent="0.2">
      <c r="A281" s="162" t="s">
        <v>684</v>
      </c>
      <c r="B281" s="166" t="s">
        <v>685</v>
      </c>
      <c r="C281" s="49">
        <v>4875</v>
      </c>
      <c r="D281" s="49">
        <v>4041</v>
      </c>
      <c r="E281" s="49">
        <v>1889</v>
      </c>
      <c r="F281" s="49">
        <v>1889</v>
      </c>
      <c r="G281" s="49" t="s">
        <v>65</v>
      </c>
      <c r="H281" s="49">
        <v>2095</v>
      </c>
      <c r="I281" s="49">
        <v>2095</v>
      </c>
      <c r="J281" s="49">
        <v>57</v>
      </c>
      <c r="K281" s="49" t="s">
        <v>65</v>
      </c>
      <c r="L281" s="49">
        <v>203</v>
      </c>
      <c r="M281" s="49">
        <v>471</v>
      </c>
      <c r="N281" s="230" t="s">
        <v>684</v>
      </c>
      <c r="O281" s="153"/>
    </row>
    <row r="282" spans="1:15" ht="11.25" customHeight="1" x14ac:dyDescent="0.2">
      <c r="A282" s="162" t="s">
        <v>686</v>
      </c>
      <c r="B282" s="166" t="s">
        <v>687</v>
      </c>
      <c r="C282" s="49">
        <v>2367</v>
      </c>
      <c r="D282" s="49">
        <v>447</v>
      </c>
      <c r="E282" s="49" t="s">
        <v>65</v>
      </c>
      <c r="F282" s="49" t="s">
        <v>65</v>
      </c>
      <c r="G282" s="49" t="s">
        <v>65</v>
      </c>
      <c r="H282" s="49">
        <v>434</v>
      </c>
      <c r="I282" s="49">
        <v>434</v>
      </c>
      <c r="J282" s="49">
        <v>13</v>
      </c>
      <c r="K282" s="49" t="s">
        <v>65</v>
      </c>
      <c r="L282" s="49" t="s">
        <v>65</v>
      </c>
      <c r="M282" s="49">
        <v>21</v>
      </c>
      <c r="N282" s="230" t="s">
        <v>686</v>
      </c>
      <c r="O282" s="153"/>
    </row>
    <row r="283" spans="1:15" ht="11.25" customHeight="1" x14ac:dyDescent="0.2">
      <c r="A283" s="162" t="s">
        <v>688</v>
      </c>
      <c r="B283" s="166" t="s">
        <v>689</v>
      </c>
      <c r="C283" s="49">
        <v>2325</v>
      </c>
      <c r="D283" s="49">
        <v>1536</v>
      </c>
      <c r="E283" s="49" t="s">
        <v>65</v>
      </c>
      <c r="F283" s="49" t="s">
        <v>65</v>
      </c>
      <c r="G283" s="49" t="s">
        <v>65</v>
      </c>
      <c r="H283" s="49">
        <v>1372</v>
      </c>
      <c r="I283" s="49">
        <v>1372</v>
      </c>
      <c r="J283" s="49">
        <v>133</v>
      </c>
      <c r="K283" s="49">
        <v>31</v>
      </c>
      <c r="L283" s="49">
        <v>193</v>
      </c>
      <c r="M283" s="49">
        <v>371</v>
      </c>
      <c r="N283" s="230" t="s">
        <v>688</v>
      </c>
      <c r="O283" s="153"/>
    </row>
    <row r="284" spans="1:15" ht="11.25" customHeight="1" x14ac:dyDescent="0.2">
      <c r="A284" s="162" t="s">
        <v>690</v>
      </c>
      <c r="B284" s="166" t="s">
        <v>691</v>
      </c>
      <c r="C284" s="49">
        <v>1390</v>
      </c>
      <c r="D284" s="49">
        <v>1803</v>
      </c>
      <c r="E284" s="49">
        <v>250</v>
      </c>
      <c r="F284" s="49">
        <v>250</v>
      </c>
      <c r="G284" s="49" t="s">
        <v>65</v>
      </c>
      <c r="H284" s="49">
        <v>1475</v>
      </c>
      <c r="I284" s="49">
        <v>1475</v>
      </c>
      <c r="J284" s="49">
        <v>78</v>
      </c>
      <c r="K284" s="49" t="s">
        <v>65</v>
      </c>
      <c r="L284" s="49" t="s">
        <v>65</v>
      </c>
      <c r="M284" s="49">
        <v>97</v>
      </c>
      <c r="N284" s="230" t="s">
        <v>690</v>
      </c>
      <c r="O284" s="153"/>
    </row>
    <row r="285" spans="1:15" ht="11.25" customHeight="1" x14ac:dyDescent="0.2">
      <c r="A285" s="162" t="s">
        <v>692</v>
      </c>
      <c r="B285" s="166" t="s">
        <v>693</v>
      </c>
      <c r="C285" s="49">
        <v>1274</v>
      </c>
      <c r="D285" s="49">
        <v>396</v>
      </c>
      <c r="E285" s="49" t="s">
        <v>65</v>
      </c>
      <c r="F285" s="49" t="s">
        <v>65</v>
      </c>
      <c r="G285" s="49" t="s">
        <v>65</v>
      </c>
      <c r="H285" s="49">
        <v>385</v>
      </c>
      <c r="I285" s="49">
        <v>385</v>
      </c>
      <c r="J285" s="49">
        <v>11</v>
      </c>
      <c r="K285" s="49" t="s">
        <v>65</v>
      </c>
      <c r="L285" s="49">
        <v>47</v>
      </c>
      <c r="M285" s="49">
        <v>95</v>
      </c>
      <c r="N285" s="230" t="s">
        <v>692</v>
      </c>
      <c r="O285" s="153"/>
    </row>
    <row r="286" spans="1:15" ht="11.25" customHeight="1" x14ac:dyDescent="0.2">
      <c r="A286" s="162" t="s">
        <v>694</v>
      </c>
      <c r="B286" s="166" t="s">
        <v>695</v>
      </c>
      <c r="C286" s="49">
        <v>4998</v>
      </c>
      <c r="D286" s="49">
        <v>14159</v>
      </c>
      <c r="E286" s="49" t="s">
        <v>65</v>
      </c>
      <c r="F286" s="49" t="s">
        <v>65</v>
      </c>
      <c r="G286" s="49" t="s">
        <v>65</v>
      </c>
      <c r="H286" s="49">
        <v>14127</v>
      </c>
      <c r="I286" s="49">
        <v>14127</v>
      </c>
      <c r="J286" s="49">
        <v>32</v>
      </c>
      <c r="K286" s="49" t="s">
        <v>65</v>
      </c>
      <c r="L286" s="49">
        <v>7485</v>
      </c>
      <c r="M286" s="49">
        <v>8389</v>
      </c>
      <c r="N286" s="230" t="s">
        <v>694</v>
      </c>
      <c r="O286" s="153"/>
    </row>
    <row r="287" spans="1:15" ht="11.25" customHeight="1" x14ac:dyDescent="0.2">
      <c r="A287" s="162" t="s">
        <v>696</v>
      </c>
      <c r="B287" s="166" t="s">
        <v>697</v>
      </c>
      <c r="C287" s="49">
        <v>2562</v>
      </c>
      <c r="D287" s="49">
        <v>33</v>
      </c>
      <c r="E287" s="49" t="s">
        <v>65</v>
      </c>
      <c r="F287" s="49" t="s">
        <v>65</v>
      </c>
      <c r="G287" s="49" t="s">
        <v>65</v>
      </c>
      <c r="H287" s="49">
        <v>16</v>
      </c>
      <c r="I287" s="49">
        <v>16</v>
      </c>
      <c r="J287" s="49">
        <v>17</v>
      </c>
      <c r="K287" s="49" t="s">
        <v>65</v>
      </c>
      <c r="L287" s="49" t="s">
        <v>65</v>
      </c>
      <c r="M287" s="49">
        <v>5</v>
      </c>
      <c r="N287" s="230" t="s">
        <v>696</v>
      </c>
      <c r="O287" s="153"/>
    </row>
    <row r="288" spans="1:15" ht="11.25" customHeight="1" x14ac:dyDescent="0.2">
      <c r="A288" s="162" t="s">
        <v>698</v>
      </c>
      <c r="B288" s="166" t="s">
        <v>699</v>
      </c>
      <c r="C288" s="49">
        <v>1602</v>
      </c>
      <c r="D288" s="49">
        <v>415</v>
      </c>
      <c r="E288" s="49" t="s">
        <v>65</v>
      </c>
      <c r="F288" s="49" t="s">
        <v>65</v>
      </c>
      <c r="G288" s="49" t="s">
        <v>65</v>
      </c>
      <c r="H288" s="49">
        <v>402</v>
      </c>
      <c r="I288" s="49">
        <v>402</v>
      </c>
      <c r="J288" s="49">
        <v>13</v>
      </c>
      <c r="K288" s="49" t="s">
        <v>65</v>
      </c>
      <c r="L288" s="49" t="s">
        <v>65</v>
      </c>
      <c r="M288" s="49">
        <v>23</v>
      </c>
      <c r="N288" s="230" t="s">
        <v>698</v>
      </c>
      <c r="O288" s="153"/>
    </row>
    <row r="289" spans="1:15" ht="11.25" customHeight="1" x14ac:dyDescent="0.2">
      <c r="A289" s="162" t="s">
        <v>700</v>
      </c>
      <c r="B289" s="166" t="s">
        <v>701</v>
      </c>
      <c r="C289" s="49">
        <v>4627</v>
      </c>
      <c r="D289" s="49">
        <v>1141</v>
      </c>
      <c r="E289" s="49" t="s">
        <v>65</v>
      </c>
      <c r="F289" s="49" t="s">
        <v>65</v>
      </c>
      <c r="G289" s="49" t="s">
        <v>65</v>
      </c>
      <c r="H289" s="49">
        <v>896</v>
      </c>
      <c r="I289" s="49">
        <v>896</v>
      </c>
      <c r="J289" s="49">
        <v>243</v>
      </c>
      <c r="K289" s="49">
        <v>2</v>
      </c>
      <c r="L289" s="49">
        <v>900</v>
      </c>
      <c r="M289" s="49">
        <v>101</v>
      </c>
      <c r="N289" s="230" t="s">
        <v>700</v>
      </c>
      <c r="O289" s="153"/>
    </row>
    <row r="290" spans="1:15" ht="11.25" customHeight="1" x14ac:dyDescent="0.2">
      <c r="A290" s="162" t="s">
        <v>702</v>
      </c>
      <c r="B290" s="166" t="s">
        <v>703</v>
      </c>
      <c r="C290" s="49">
        <v>2524</v>
      </c>
      <c r="D290" s="49">
        <v>1018</v>
      </c>
      <c r="E290" s="49" t="s">
        <v>65</v>
      </c>
      <c r="F290" s="49" t="s">
        <v>65</v>
      </c>
      <c r="G290" s="49" t="s">
        <v>65</v>
      </c>
      <c r="H290" s="49">
        <v>921</v>
      </c>
      <c r="I290" s="49">
        <v>921</v>
      </c>
      <c r="J290" s="49">
        <v>98</v>
      </c>
      <c r="K290" s="49" t="s">
        <v>65</v>
      </c>
      <c r="L290" s="49">
        <v>287</v>
      </c>
      <c r="M290" s="49" t="s">
        <v>65</v>
      </c>
      <c r="N290" s="230" t="s">
        <v>702</v>
      </c>
      <c r="O290" s="153"/>
    </row>
    <row r="291" spans="1:15" ht="11.25" customHeight="1" x14ac:dyDescent="0.2">
      <c r="A291" s="162" t="s">
        <v>704</v>
      </c>
      <c r="B291" s="166" t="s">
        <v>705</v>
      </c>
      <c r="C291" s="49">
        <v>1479</v>
      </c>
      <c r="D291" s="49">
        <v>835</v>
      </c>
      <c r="E291" s="49" t="s">
        <v>65</v>
      </c>
      <c r="F291" s="49" t="s">
        <v>65</v>
      </c>
      <c r="G291" s="49" t="s">
        <v>65</v>
      </c>
      <c r="H291" s="49">
        <v>776</v>
      </c>
      <c r="I291" s="49">
        <v>776</v>
      </c>
      <c r="J291" s="49">
        <v>59</v>
      </c>
      <c r="K291" s="49" t="s">
        <v>65</v>
      </c>
      <c r="L291" s="49" t="s">
        <v>65</v>
      </c>
      <c r="M291" s="49">
        <v>73</v>
      </c>
      <c r="N291" s="230" t="s">
        <v>704</v>
      </c>
      <c r="O291" s="153"/>
    </row>
    <row r="292" spans="1:15" ht="11.25" customHeight="1" x14ac:dyDescent="0.2">
      <c r="A292" s="162" t="s">
        <v>706</v>
      </c>
      <c r="B292" s="166" t="s">
        <v>707</v>
      </c>
      <c r="C292" s="49">
        <v>1128</v>
      </c>
      <c r="D292" s="49">
        <v>715</v>
      </c>
      <c r="E292" s="49" t="s">
        <v>65</v>
      </c>
      <c r="F292" s="49" t="s">
        <v>65</v>
      </c>
      <c r="G292" s="49" t="s">
        <v>65</v>
      </c>
      <c r="H292" s="49">
        <v>705</v>
      </c>
      <c r="I292" s="49">
        <v>705</v>
      </c>
      <c r="J292" s="49">
        <v>10</v>
      </c>
      <c r="K292" s="49" t="s">
        <v>65</v>
      </c>
      <c r="L292" s="49">
        <v>279</v>
      </c>
      <c r="M292" s="49">
        <v>49</v>
      </c>
      <c r="N292" s="230" t="s">
        <v>706</v>
      </c>
      <c r="O292" s="153"/>
    </row>
    <row r="293" spans="1:15" ht="11.25" customHeight="1" x14ac:dyDescent="0.2">
      <c r="A293" s="162" t="s">
        <v>708</v>
      </c>
      <c r="B293" s="166" t="s">
        <v>709</v>
      </c>
      <c r="C293" s="49">
        <v>2420</v>
      </c>
      <c r="D293" s="49">
        <v>796</v>
      </c>
      <c r="E293" s="49" t="s">
        <v>65</v>
      </c>
      <c r="F293" s="49" t="s">
        <v>65</v>
      </c>
      <c r="G293" s="49" t="s">
        <v>65</v>
      </c>
      <c r="H293" s="49">
        <v>776</v>
      </c>
      <c r="I293" s="49">
        <v>776</v>
      </c>
      <c r="J293" s="49">
        <v>20</v>
      </c>
      <c r="K293" s="49" t="s">
        <v>65</v>
      </c>
      <c r="L293" s="49" t="s">
        <v>65</v>
      </c>
      <c r="M293" s="49">
        <v>107</v>
      </c>
      <c r="N293" s="230" t="s">
        <v>708</v>
      </c>
      <c r="O293" s="153"/>
    </row>
    <row r="294" spans="1:15" ht="11.25" customHeight="1" x14ac:dyDescent="0.2">
      <c r="A294" s="162" t="s">
        <v>710</v>
      </c>
      <c r="B294" s="166" t="s">
        <v>711</v>
      </c>
      <c r="C294" s="49">
        <v>3729</v>
      </c>
      <c r="D294" s="49">
        <v>1</v>
      </c>
      <c r="E294" s="49" t="s">
        <v>65</v>
      </c>
      <c r="F294" s="49" t="s">
        <v>65</v>
      </c>
      <c r="G294" s="49" t="s">
        <v>65</v>
      </c>
      <c r="H294" s="49" t="s">
        <v>65</v>
      </c>
      <c r="I294" s="49" t="s">
        <v>65</v>
      </c>
      <c r="J294" s="49">
        <v>1</v>
      </c>
      <c r="K294" s="49" t="s">
        <v>65</v>
      </c>
      <c r="L294" s="49" t="s">
        <v>65</v>
      </c>
      <c r="M294" s="49" t="s">
        <v>65</v>
      </c>
      <c r="N294" s="230" t="s">
        <v>710</v>
      </c>
      <c r="O294" s="153"/>
    </row>
    <row r="295" spans="1:15" ht="11.25" customHeight="1" x14ac:dyDescent="0.2">
      <c r="A295" s="162" t="s">
        <v>712</v>
      </c>
      <c r="B295" s="166" t="s">
        <v>713</v>
      </c>
      <c r="C295" s="49">
        <v>915</v>
      </c>
      <c r="D295" s="49">
        <v>306</v>
      </c>
      <c r="E295" s="49">
        <v>300</v>
      </c>
      <c r="F295" s="49">
        <v>300</v>
      </c>
      <c r="G295" s="49" t="s">
        <v>65</v>
      </c>
      <c r="H295" s="49" t="s">
        <v>65</v>
      </c>
      <c r="I295" s="49" t="s">
        <v>65</v>
      </c>
      <c r="J295" s="49">
        <v>6</v>
      </c>
      <c r="K295" s="49" t="s">
        <v>65</v>
      </c>
      <c r="L295" s="49" t="s">
        <v>65</v>
      </c>
      <c r="M295" s="49" t="s">
        <v>65</v>
      </c>
      <c r="N295" s="230" t="s">
        <v>712</v>
      </c>
      <c r="O295" s="153"/>
    </row>
    <row r="296" spans="1:15" ht="11.25" customHeight="1" x14ac:dyDescent="0.2">
      <c r="A296" s="162" t="s">
        <v>714</v>
      </c>
      <c r="B296" s="166" t="s">
        <v>715</v>
      </c>
      <c r="C296" s="49">
        <v>1702</v>
      </c>
      <c r="D296" s="49">
        <v>689</v>
      </c>
      <c r="E296" s="49" t="s">
        <v>65</v>
      </c>
      <c r="F296" s="49" t="s">
        <v>65</v>
      </c>
      <c r="G296" s="49" t="s">
        <v>65</v>
      </c>
      <c r="H296" s="49">
        <v>673</v>
      </c>
      <c r="I296" s="49">
        <v>673</v>
      </c>
      <c r="J296" s="49">
        <v>16</v>
      </c>
      <c r="K296" s="49" t="s">
        <v>65</v>
      </c>
      <c r="L296" s="49">
        <v>112</v>
      </c>
      <c r="M296" s="49">
        <v>160</v>
      </c>
      <c r="N296" s="230" t="s">
        <v>714</v>
      </c>
      <c r="O296" s="153"/>
    </row>
    <row r="297" spans="1:15" ht="11.25" customHeight="1" x14ac:dyDescent="0.2">
      <c r="A297" s="162" t="s">
        <v>716</v>
      </c>
      <c r="B297" s="166" t="s">
        <v>717</v>
      </c>
      <c r="C297" s="49">
        <v>2398</v>
      </c>
      <c r="D297" s="49">
        <v>1582</v>
      </c>
      <c r="E297" s="49" t="s">
        <v>65</v>
      </c>
      <c r="F297" s="49" t="s">
        <v>65</v>
      </c>
      <c r="G297" s="49" t="s">
        <v>65</v>
      </c>
      <c r="H297" s="49">
        <v>1542</v>
      </c>
      <c r="I297" s="49">
        <v>1542</v>
      </c>
      <c r="J297" s="49">
        <v>40</v>
      </c>
      <c r="K297" s="49" t="s">
        <v>65</v>
      </c>
      <c r="L297" s="49">
        <v>600</v>
      </c>
      <c r="M297" s="49">
        <v>284</v>
      </c>
      <c r="N297" s="230" t="s">
        <v>716</v>
      </c>
      <c r="O297" s="153"/>
    </row>
    <row r="298" spans="1:15" ht="11.25" customHeight="1" x14ac:dyDescent="0.2">
      <c r="A298" s="162" t="s">
        <v>718</v>
      </c>
      <c r="B298" s="166" t="s">
        <v>719</v>
      </c>
      <c r="C298" s="49">
        <v>1335</v>
      </c>
      <c r="D298" s="49">
        <v>103</v>
      </c>
      <c r="E298" s="49" t="s">
        <v>65</v>
      </c>
      <c r="F298" s="49" t="s">
        <v>65</v>
      </c>
      <c r="G298" s="49" t="s">
        <v>65</v>
      </c>
      <c r="H298" s="49">
        <v>93</v>
      </c>
      <c r="I298" s="49">
        <v>93</v>
      </c>
      <c r="J298" s="49">
        <v>10</v>
      </c>
      <c r="K298" s="49" t="s">
        <v>65</v>
      </c>
      <c r="L298" s="49" t="s">
        <v>65</v>
      </c>
      <c r="M298" s="49">
        <v>10</v>
      </c>
      <c r="N298" s="230" t="s">
        <v>718</v>
      </c>
      <c r="O298" s="153"/>
    </row>
    <row r="299" spans="1:15" ht="11.25" customHeight="1" x14ac:dyDescent="0.2">
      <c r="A299" s="162" t="s">
        <v>720</v>
      </c>
      <c r="B299" s="166" t="s">
        <v>721</v>
      </c>
      <c r="C299" s="49">
        <v>16518</v>
      </c>
      <c r="D299" s="49">
        <v>9150</v>
      </c>
      <c r="E299" s="49" t="s">
        <v>65</v>
      </c>
      <c r="F299" s="49" t="s">
        <v>65</v>
      </c>
      <c r="G299" s="49" t="s">
        <v>65</v>
      </c>
      <c r="H299" s="49">
        <v>8629</v>
      </c>
      <c r="I299" s="49">
        <v>8629</v>
      </c>
      <c r="J299" s="49">
        <v>37</v>
      </c>
      <c r="K299" s="49">
        <v>484</v>
      </c>
      <c r="L299" s="49" t="s">
        <v>65</v>
      </c>
      <c r="M299" s="49">
        <v>593</v>
      </c>
      <c r="N299" s="230" t="s">
        <v>720</v>
      </c>
      <c r="O299" s="153"/>
    </row>
    <row r="300" spans="1:15" ht="11.25" customHeight="1" x14ac:dyDescent="0.2">
      <c r="A300" s="162" t="s">
        <v>722</v>
      </c>
      <c r="B300" s="166" t="s">
        <v>723</v>
      </c>
      <c r="C300" s="49">
        <v>25643</v>
      </c>
      <c r="D300" s="49">
        <v>24988</v>
      </c>
      <c r="E300" s="49">
        <v>5500</v>
      </c>
      <c r="F300" s="49">
        <v>5000</v>
      </c>
      <c r="G300" s="49" t="s">
        <v>65</v>
      </c>
      <c r="H300" s="49">
        <v>18771</v>
      </c>
      <c r="I300" s="49">
        <v>18771</v>
      </c>
      <c r="J300" s="49">
        <v>716</v>
      </c>
      <c r="K300" s="49" t="s">
        <v>65</v>
      </c>
      <c r="L300" s="49">
        <v>200</v>
      </c>
      <c r="M300" s="49">
        <v>1745</v>
      </c>
      <c r="N300" s="230" t="s">
        <v>722</v>
      </c>
      <c r="O300" s="153"/>
    </row>
    <row r="301" spans="1:15" ht="11.25" customHeight="1" x14ac:dyDescent="0.2">
      <c r="A301" s="162" t="s">
        <v>732</v>
      </c>
      <c r="B301" s="166" t="s">
        <v>733</v>
      </c>
      <c r="C301" s="49">
        <v>20894</v>
      </c>
      <c r="D301" s="49">
        <v>5221</v>
      </c>
      <c r="E301" s="49" t="s">
        <v>65</v>
      </c>
      <c r="F301" s="49" t="s">
        <v>65</v>
      </c>
      <c r="G301" s="49" t="s">
        <v>65</v>
      </c>
      <c r="H301" s="49">
        <v>5101</v>
      </c>
      <c r="I301" s="49">
        <v>5101</v>
      </c>
      <c r="J301" s="49">
        <v>121</v>
      </c>
      <c r="K301" s="49" t="s">
        <v>65</v>
      </c>
      <c r="L301" s="49">
        <v>596</v>
      </c>
      <c r="M301" s="49">
        <v>2597</v>
      </c>
      <c r="N301" s="230" t="s">
        <v>732</v>
      </c>
      <c r="O301" s="153"/>
    </row>
    <row r="302" spans="1:15" ht="11.25" customHeight="1" x14ac:dyDescent="0.2">
      <c r="A302" s="162" t="s">
        <v>734</v>
      </c>
      <c r="B302" s="166" t="s">
        <v>735</v>
      </c>
      <c r="C302" s="49">
        <v>3295</v>
      </c>
      <c r="D302" s="49">
        <v>658</v>
      </c>
      <c r="E302" s="49" t="s">
        <v>65</v>
      </c>
      <c r="F302" s="49" t="s">
        <v>65</v>
      </c>
      <c r="G302" s="49" t="s">
        <v>65</v>
      </c>
      <c r="H302" s="49">
        <v>636</v>
      </c>
      <c r="I302" s="49">
        <v>636</v>
      </c>
      <c r="J302" s="49">
        <v>21</v>
      </c>
      <c r="K302" s="49" t="s">
        <v>65</v>
      </c>
      <c r="L302" s="49" t="s">
        <v>65</v>
      </c>
      <c r="M302" s="49">
        <v>155</v>
      </c>
      <c r="N302" s="230" t="s">
        <v>734</v>
      </c>
      <c r="O302" s="153"/>
    </row>
    <row r="303" spans="1:15" ht="11.25" customHeight="1" x14ac:dyDescent="0.2">
      <c r="A303" s="162" t="s">
        <v>736</v>
      </c>
      <c r="B303" s="166" t="s">
        <v>737</v>
      </c>
      <c r="C303" s="49">
        <v>4429</v>
      </c>
      <c r="D303" s="49">
        <v>398</v>
      </c>
      <c r="E303" s="49" t="s">
        <v>65</v>
      </c>
      <c r="F303" s="49" t="s">
        <v>65</v>
      </c>
      <c r="G303" s="49" t="s">
        <v>65</v>
      </c>
      <c r="H303" s="49">
        <v>369</v>
      </c>
      <c r="I303" s="49">
        <v>369</v>
      </c>
      <c r="J303" s="49">
        <v>29</v>
      </c>
      <c r="K303" s="49" t="s">
        <v>65</v>
      </c>
      <c r="L303" s="49">
        <v>118</v>
      </c>
      <c r="M303" s="49">
        <v>360</v>
      </c>
      <c r="N303" s="230" t="s">
        <v>736</v>
      </c>
      <c r="O303" s="153"/>
    </row>
    <row r="304" spans="1:15" ht="11.25" customHeight="1" x14ac:dyDescent="0.2">
      <c r="A304" s="162" t="s">
        <v>738</v>
      </c>
      <c r="B304" s="166" t="s">
        <v>739</v>
      </c>
      <c r="C304" s="49">
        <v>2097</v>
      </c>
      <c r="D304" s="49">
        <v>16</v>
      </c>
      <c r="E304" s="49" t="s">
        <v>65</v>
      </c>
      <c r="F304" s="49" t="s">
        <v>65</v>
      </c>
      <c r="G304" s="49" t="s">
        <v>65</v>
      </c>
      <c r="H304" s="49" t="s">
        <v>65</v>
      </c>
      <c r="I304" s="49" t="s">
        <v>65</v>
      </c>
      <c r="J304" s="49">
        <v>16</v>
      </c>
      <c r="K304" s="49" t="s">
        <v>65</v>
      </c>
      <c r="L304" s="49" t="s">
        <v>65</v>
      </c>
      <c r="M304" s="49" t="s">
        <v>65</v>
      </c>
      <c r="N304" s="230" t="s">
        <v>738</v>
      </c>
      <c r="O304" s="153"/>
    </row>
    <row r="305" spans="1:15" ht="11.25" customHeight="1" x14ac:dyDescent="0.2">
      <c r="A305" s="162" t="s">
        <v>740</v>
      </c>
      <c r="B305" s="166" t="s">
        <v>741</v>
      </c>
      <c r="C305" s="49">
        <v>7228</v>
      </c>
      <c r="D305" s="49">
        <v>5850</v>
      </c>
      <c r="E305" s="49" t="s">
        <v>65</v>
      </c>
      <c r="F305" s="49" t="s">
        <v>65</v>
      </c>
      <c r="G305" s="49" t="s">
        <v>65</v>
      </c>
      <c r="H305" s="49">
        <v>5682</v>
      </c>
      <c r="I305" s="49">
        <v>5682</v>
      </c>
      <c r="J305" s="49">
        <v>169</v>
      </c>
      <c r="K305" s="49" t="s">
        <v>65</v>
      </c>
      <c r="L305" s="49">
        <v>400</v>
      </c>
      <c r="M305" s="49">
        <v>639</v>
      </c>
      <c r="N305" s="230" t="s">
        <v>740</v>
      </c>
      <c r="O305" s="153"/>
    </row>
    <row r="306" spans="1:15" ht="11.25" customHeight="1" x14ac:dyDescent="0.2">
      <c r="A306" s="162" t="s">
        <v>742</v>
      </c>
      <c r="B306" s="166" t="s">
        <v>743</v>
      </c>
      <c r="C306" s="49">
        <v>18291</v>
      </c>
      <c r="D306" s="49">
        <v>12062</v>
      </c>
      <c r="E306" s="49" t="s">
        <v>65</v>
      </c>
      <c r="F306" s="49" t="s">
        <v>65</v>
      </c>
      <c r="G306" s="49" t="s">
        <v>65</v>
      </c>
      <c r="H306" s="49">
        <v>11907</v>
      </c>
      <c r="I306" s="49">
        <v>11907</v>
      </c>
      <c r="J306" s="49">
        <v>155</v>
      </c>
      <c r="K306" s="49" t="s">
        <v>65</v>
      </c>
      <c r="L306" s="49" t="s">
        <v>65</v>
      </c>
      <c r="M306" s="49">
        <v>1580</v>
      </c>
      <c r="N306" s="230" t="s">
        <v>742</v>
      </c>
      <c r="O306" s="153"/>
    </row>
    <row r="307" spans="1:15" ht="11.25" customHeight="1" x14ac:dyDescent="0.2">
      <c r="A307" s="162" t="s">
        <v>744</v>
      </c>
      <c r="B307" s="166" t="s">
        <v>745</v>
      </c>
      <c r="C307" s="49">
        <v>1989</v>
      </c>
      <c r="D307" s="49">
        <v>996</v>
      </c>
      <c r="E307" s="49" t="s">
        <v>65</v>
      </c>
      <c r="F307" s="49" t="s">
        <v>65</v>
      </c>
      <c r="G307" s="49" t="s">
        <v>65</v>
      </c>
      <c r="H307" s="49">
        <v>982</v>
      </c>
      <c r="I307" s="49">
        <v>982</v>
      </c>
      <c r="J307" s="49">
        <v>14</v>
      </c>
      <c r="K307" s="49" t="s">
        <v>65</v>
      </c>
      <c r="L307" s="49" t="s">
        <v>65</v>
      </c>
      <c r="M307" s="49">
        <v>117</v>
      </c>
      <c r="N307" s="230" t="s">
        <v>744</v>
      </c>
      <c r="O307" s="153"/>
    </row>
    <row r="308" spans="1:15" ht="11.25" customHeight="1" x14ac:dyDescent="0.2">
      <c r="A308" s="162" t="s">
        <v>746</v>
      </c>
      <c r="B308" s="166" t="s">
        <v>747</v>
      </c>
      <c r="C308" s="49">
        <v>2724</v>
      </c>
      <c r="D308" s="49">
        <v>1706</v>
      </c>
      <c r="E308" s="49">
        <v>143</v>
      </c>
      <c r="F308" s="49">
        <v>143</v>
      </c>
      <c r="G308" s="49" t="s">
        <v>65</v>
      </c>
      <c r="H308" s="49">
        <v>1519</v>
      </c>
      <c r="I308" s="49">
        <v>1519</v>
      </c>
      <c r="J308" s="49">
        <v>44</v>
      </c>
      <c r="K308" s="49" t="s">
        <v>65</v>
      </c>
      <c r="L308" s="49">
        <v>373</v>
      </c>
      <c r="M308" s="49">
        <v>356</v>
      </c>
      <c r="N308" s="230" t="s">
        <v>746</v>
      </c>
      <c r="O308" s="153"/>
    </row>
    <row r="309" spans="1:15" ht="11.25" customHeight="1" x14ac:dyDescent="0.2">
      <c r="A309" s="162" t="s">
        <v>748</v>
      </c>
      <c r="B309" s="166" t="s">
        <v>749</v>
      </c>
      <c r="C309" s="49">
        <v>10325</v>
      </c>
      <c r="D309" s="49">
        <v>3343</v>
      </c>
      <c r="E309" s="49" t="s">
        <v>65</v>
      </c>
      <c r="F309" s="49" t="s">
        <v>65</v>
      </c>
      <c r="G309" s="49" t="s">
        <v>65</v>
      </c>
      <c r="H309" s="49">
        <v>2812</v>
      </c>
      <c r="I309" s="49">
        <v>2812</v>
      </c>
      <c r="J309" s="49">
        <v>531</v>
      </c>
      <c r="K309" s="49" t="s">
        <v>65</v>
      </c>
      <c r="L309" s="49">
        <v>1500</v>
      </c>
      <c r="M309" s="49">
        <v>559</v>
      </c>
      <c r="N309" s="230" t="s">
        <v>748</v>
      </c>
      <c r="O309" s="153"/>
    </row>
    <row r="310" spans="1:15" ht="11.25" customHeight="1" x14ac:dyDescent="0.2">
      <c r="A310" s="162" t="s">
        <v>750</v>
      </c>
      <c r="B310" s="166" t="s">
        <v>751</v>
      </c>
      <c r="C310" s="49">
        <v>2579</v>
      </c>
      <c r="D310" s="49">
        <v>624</v>
      </c>
      <c r="E310" s="49" t="s">
        <v>65</v>
      </c>
      <c r="F310" s="49" t="s">
        <v>65</v>
      </c>
      <c r="G310" s="49" t="s">
        <v>65</v>
      </c>
      <c r="H310" s="49">
        <v>556</v>
      </c>
      <c r="I310" s="49">
        <v>556</v>
      </c>
      <c r="J310" s="49">
        <v>67</v>
      </c>
      <c r="K310" s="49" t="s">
        <v>65</v>
      </c>
      <c r="L310" s="49" t="s">
        <v>65</v>
      </c>
      <c r="M310" s="49">
        <v>84</v>
      </c>
      <c r="N310" s="230" t="s">
        <v>750</v>
      </c>
      <c r="O310" s="153"/>
    </row>
    <row r="311" spans="1:15" ht="11.25" customHeight="1" x14ac:dyDescent="0.2">
      <c r="A311" s="162" t="s">
        <v>752</v>
      </c>
      <c r="B311" s="166" t="s">
        <v>753</v>
      </c>
      <c r="C311" s="49">
        <v>4971</v>
      </c>
      <c r="D311" s="49">
        <v>2973</v>
      </c>
      <c r="E311" s="49" t="s">
        <v>65</v>
      </c>
      <c r="F311" s="49" t="s">
        <v>65</v>
      </c>
      <c r="G311" s="49" t="s">
        <v>65</v>
      </c>
      <c r="H311" s="49">
        <v>2772</v>
      </c>
      <c r="I311" s="49">
        <v>2772</v>
      </c>
      <c r="J311" s="49">
        <v>201</v>
      </c>
      <c r="K311" s="49" t="s">
        <v>65</v>
      </c>
      <c r="L311" s="49" t="s">
        <v>65</v>
      </c>
      <c r="M311" s="49">
        <v>664</v>
      </c>
      <c r="N311" s="230" t="s">
        <v>752</v>
      </c>
      <c r="O311" s="153"/>
    </row>
    <row r="312" spans="1:15" ht="11.25" customHeight="1" x14ac:dyDescent="0.2">
      <c r="A312" s="162" t="s">
        <v>754</v>
      </c>
      <c r="B312" s="166" t="s">
        <v>755</v>
      </c>
      <c r="C312" s="49">
        <v>28040</v>
      </c>
      <c r="D312" s="49">
        <v>19026</v>
      </c>
      <c r="E312" s="49" t="s">
        <v>65</v>
      </c>
      <c r="F312" s="49" t="s">
        <v>65</v>
      </c>
      <c r="G312" s="49" t="s">
        <v>65</v>
      </c>
      <c r="H312" s="49">
        <v>17773</v>
      </c>
      <c r="I312" s="49">
        <v>17773</v>
      </c>
      <c r="J312" s="49">
        <v>1252</v>
      </c>
      <c r="K312" s="49" t="s">
        <v>65</v>
      </c>
      <c r="L312" s="49">
        <v>3811</v>
      </c>
      <c r="M312" s="49">
        <v>6130</v>
      </c>
      <c r="N312" s="230" t="s">
        <v>754</v>
      </c>
      <c r="O312" s="153"/>
    </row>
    <row r="313" spans="1:15" ht="11.25" customHeight="1" x14ac:dyDescent="0.2">
      <c r="A313" s="162" t="s">
        <v>756</v>
      </c>
      <c r="B313" s="166" t="s">
        <v>757</v>
      </c>
      <c r="C313" s="49">
        <v>8425</v>
      </c>
      <c r="D313" s="49">
        <v>7725</v>
      </c>
      <c r="E313" s="49" t="s">
        <v>65</v>
      </c>
      <c r="F313" s="49" t="s">
        <v>65</v>
      </c>
      <c r="G313" s="49" t="s">
        <v>65</v>
      </c>
      <c r="H313" s="49">
        <v>7537</v>
      </c>
      <c r="I313" s="49">
        <v>7537</v>
      </c>
      <c r="J313" s="49">
        <v>188</v>
      </c>
      <c r="K313" s="49" t="s">
        <v>65</v>
      </c>
      <c r="L313" s="49">
        <v>687</v>
      </c>
      <c r="M313" s="49">
        <v>508</v>
      </c>
      <c r="N313" s="230" t="s">
        <v>756</v>
      </c>
      <c r="O313" s="153"/>
    </row>
    <row r="314" spans="1:15" ht="11.25" customHeight="1" x14ac:dyDescent="0.2">
      <c r="A314" s="162" t="s">
        <v>758</v>
      </c>
      <c r="B314" s="166" t="s">
        <v>759</v>
      </c>
      <c r="C314" s="49">
        <v>3917</v>
      </c>
      <c r="D314" s="49">
        <v>569</v>
      </c>
      <c r="E314" s="49" t="s">
        <v>65</v>
      </c>
      <c r="F314" s="49" t="s">
        <v>65</v>
      </c>
      <c r="G314" s="49" t="s">
        <v>65</v>
      </c>
      <c r="H314" s="49">
        <v>419</v>
      </c>
      <c r="I314" s="49">
        <v>419</v>
      </c>
      <c r="J314" s="49">
        <v>150</v>
      </c>
      <c r="K314" s="49" t="s">
        <v>65</v>
      </c>
      <c r="L314" s="49" t="s">
        <v>65</v>
      </c>
      <c r="M314" s="49">
        <v>207</v>
      </c>
      <c r="N314" s="230" t="s">
        <v>758</v>
      </c>
      <c r="O314" s="153"/>
    </row>
    <row r="315" spans="1:15" ht="11.25" customHeight="1" x14ac:dyDescent="0.2">
      <c r="A315" s="162" t="s">
        <v>760</v>
      </c>
      <c r="B315" s="166" t="s">
        <v>761</v>
      </c>
      <c r="C315" s="49">
        <v>10726</v>
      </c>
      <c r="D315" s="49">
        <v>19398</v>
      </c>
      <c r="E315" s="49" t="s">
        <v>65</v>
      </c>
      <c r="F315" s="49" t="s">
        <v>65</v>
      </c>
      <c r="G315" s="49" t="s">
        <v>65</v>
      </c>
      <c r="H315" s="49">
        <v>2705</v>
      </c>
      <c r="I315" s="49">
        <v>2705</v>
      </c>
      <c r="J315" s="49">
        <v>16693</v>
      </c>
      <c r="K315" s="49" t="s">
        <v>65</v>
      </c>
      <c r="L315" s="49">
        <v>575</v>
      </c>
      <c r="M315" s="49">
        <v>1082</v>
      </c>
      <c r="N315" s="230" t="s">
        <v>760</v>
      </c>
      <c r="O315" s="153"/>
    </row>
    <row r="316" spans="1:15" ht="11.25" customHeight="1" x14ac:dyDescent="0.2">
      <c r="A316" s="162" t="s">
        <v>762</v>
      </c>
      <c r="B316" s="166" t="s">
        <v>763</v>
      </c>
      <c r="C316" s="49">
        <v>5555</v>
      </c>
      <c r="D316" s="49">
        <v>1224</v>
      </c>
      <c r="E316" s="49" t="s">
        <v>65</v>
      </c>
      <c r="F316" s="49" t="s">
        <v>65</v>
      </c>
      <c r="G316" s="49" t="s">
        <v>65</v>
      </c>
      <c r="H316" s="49">
        <v>1157</v>
      </c>
      <c r="I316" s="49">
        <v>1157</v>
      </c>
      <c r="J316" s="49">
        <v>68</v>
      </c>
      <c r="K316" s="49" t="s">
        <v>65</v>
      </c>
      <c r="L316" s="49" t="s">
        <v>65</v>
      </c>
      <c r="M316" s="49">
        <v>736</v>
      </c>
      <c r="N316" s="230" t="s">
        <v>762</v>
      </c>
      <c r="O316" s="153"/>
    </row>
    <row r="317" spans="1:15" ht="11.25" customHeight="1" x14ac:dyDescent="0.2">
      <c r="A317" s="153" t="s">
        <v>764</v>
      </c>
      <c r="B317" s="166" t="s">
        <v>765</v>
      </c>
      <c r="C317" s="49">
        <v>3195</v>
      </c>
      <c r="D317" s="49">
        <v>104</v>
      </c>
      <c r="E317" s="49" t="s">
        <v>65</v>
      </c>
      <c r="F317" s="49" t="s">
        <v>65</v>
      </c>
      <c r="G317" s="49" t="s">
        <v>65</v>
      </c>
      <c r="H317" s="49" t="s">
        <v>65</v>
      </c>
      <c r="I317" s="49" t="s">
        <v>65</v>
      </c>
      <c r="J317" s="49">
        <v>104</v>
      </c>
      <c r="K317" s="49" t="s">
        <v>65</v>
      </c>
      <c r="L317" s="49" t="s">
        <v>65</v>
      </c>
      <c r="M317" s="49" t="s">
        <v>65</v>
      </c>
      <c r="N317" s="230" t="s">
        <v>764</v>
      </c>
      <c r="O317" s="153"/>
    </row>
    <row r="318" spans="1:15" ht="11.25" customHeight="1" x14ac:dyDescent="0.2">
      <c r="A318" s="162" t="s">
        <v>766</v>
      </c>
      <c r="B318" s="166" t="s">
        <v>767</v>
      </c>
      <c r="C318" s="49">
        <v>33834</v>
      </c>
      <c r="D318" s="49">
        <v>27772</v>
      </c>
      <c r="E318" s="49" t="s">
        <v>65</v>
      </c>
      <c r="F318" s="49" t="s">
        <v>65</v>
      </c>
      <c r="G318" s="49" t="s">
        <v>65</v>
      </c>
      <c r="H318" s="49">
        <v>27148</v>
      </c>
      <c r="I318" s="49">
        <v>27148</v>
      </c>
      <c r="J318" s="49">
        <v>625</v>
      </c>
      <c r="K318" s="49" t="s">
        <v>65</v>
      </c>
      <c r="L318" s="49">
        <v>5867</v>
      </c>
      <c r="M318" s="49">
        <v>8117</v>
      </c>
      <c r="N318" s="230" t="s">
        <v>766</v>
      </c>
      <c r="O318" s="153"/>
    </row>
    <row r="319" spans="1:15" ht="11.25" customHeight="1" x14ac:dyDescent="0.2">
      <c r="A319" s="162" t="s">
        <v>768</v>
      </c>
      <c r="B319" s="166" t="s">
        <v>769</v>
      </c>
      <c r="C319" s="49">
        <v>7336</v>
      </c>
      <c r="D319" s="49">
        <v>2436</v>
      </c>
      <c r="E319" s="49" t="s">
        <v>65</v>
      </c>
      <c r="F319" s="49" t="s">
        <v>65</v>
      </c>
      <c r="G319" s="49" t="s">
        <v>65</v>
      </c>
      <c r="H319" s="49">
        <v>2410</v>
      </c>
      <c r="I319" s="49">
        <v>2410</v>
      </c>
      <c r="J319" s="49">
        <v>25</v>
      </c>
      <c r="K319" s="49" t="s">
        <v>65</v>
      </c>
      <c r="L319" s="49" t="s">
        <v>65</v>
      </c>
      <c r="M319" s="49">
        <v>470</v>
      </c>
      <c r="N319" s="230" t="s">
        <v>768</v>
      </c>
      <c r="O319" s="153"/>
    </row>
    <row r="320" spans="1:15" ht="11.25" customHeight="1" x14ac:dyDescent="0.2">
      <c r="A320" s="162" t="s">
        <v>770</v>
      </c>
      <c r="B320" s="166" t="s">
        <v>771</v>
      </c>
      <c r="C320" s="49">
        <v>30693</v>
      </c>
      <c r="D320" s="49">
        <v>36743</v>
      </c>
      <c r="E320" s="49" t="s">
        <v>65</v>
      </c>
      <c r="F320" s="49" t="s">
        <v>65</v>
      </c>
      <c r="G320" s="49" t="s">
        <v>65</v>
      </c>
      <c r="H320" s="49">
        <v>36472</v>
      </c>
      <c r="I320" s="49">
        <v>36472</v>
      </c>
      <c r="J320" s="49">
        <v>271</v>
      </c>
      <c r="K320" s="49" t="s">
        <v>65</v>
      </c>
      <c r="L320" s="49">
        <v>7767</v>
      </c>
      <c r="M320" s="49">
        <v>9538</v>
      </c>
      <c r="N320" s="230" t="s">
        <v>770</v>
      </c>
      <c r="O320" s="153"/>
    </row>
    <row r="321" spans="1:15" ht="11.25" customHeight="1" x14ac:dyDescent="0.2">
      <c r="A321" s="162" t="s">
        <v>772</v>
      </c>
      <c r="B321" s="166" t="s">
        <v>773</v>
      </c>
      <c r="C321" s="49">
        <v>2709</v>
      </c>
      <c r="D321" s="49">
        <v>1463</v>
      </c>
      <c r="E321" s="49" t="s">
        <v>65</v>
      </c>
      <c r="F321" s="49" t="s">
        <v>65</v>
      </c>
      <c r="G321" s="49" t="s">
        <v>65</v>
      </c>
      <c r="H321" s="49">
        <v>1416</v>
      </c>
      <c r="I321" s="49">
        <v>1416</v>
      </c>
      <c r="J321" s="49">
        <v>47</v>
      </c>
      <c r="K321" s="49" t="s">
        <v>65</v>
      </c>
      <c r="L321" s="49" t="s">
        <v>65</v>
      </c>
      <c r="M321" s="49">
        <v>122</v>
      </c>
      <c r="N321" s="230" t="s">
        <v>772</v>
      </c>
      <c r="O321" s="153"/>
    </row>
    <row r="322" spans="1:15" ht="11.25" customHeight="1" x14ac:dyDescent="0.2">
      <c r="A322" s="162" t="s">
        <v>774</v>
      </c>
      <c r="B322" s="166" t="s">
        <v>775</v>
      </c>
      <c r="C322" s="49">
        <v>1842</v>
      </c>
      <c r="D322" s="49">
        <v>655</v>
      </c>
      <c r="E322" s="49" t="s">
        <v>65</v>
      </c>
      <c r="F322" s="49" t="s">
        <v>65</v>
      </c>
      <c r="G322" s="49" t="s">
        <v>65</v>
      </c>
      <c r="H322" s="49">
        <v>629</v>
      </c>
      <c r="I322" s="49">
        <v>629</v>
      </c>
      <c r="J322" s="49">
        <v>25</v>
      </c>
      <c r="K322" s="49" t="s">
        <v>65</v>
      </c>
      <c r="L322" s="49" t="s">
        <v>65</v>
      </c>
      <c r="M322" s="49">
        <v>87</v>
      </c>
      <c r="N322" s="230" t="s">
        <v>774</v>
      </c>
      <c r="O322" s="153"/>
    </row>
    <row r="323" spans="1:15" ht="11.25" customHeight="1" x14ac:dyDescent="0.2">
      <c r="A323" s="162" t="s">
        <v>776</v>
      </c>
      <c r="B323" s="166" t="s">
        <v>777</v>
      </c>
      <c r="C323" s="49">
        <v>3122</v>
      </c>
      <c r="D323" s="49">
        <v>1862</v>
      </c>
      <c r="E323" s="49" t="s">
        <v>65</v>
      </c>
      <c r="F323" s="49" t="s">
        <v>65</v>
      </c>
      <c r="G323" s="49" t="s">
        <v>65</v>
      </c>
      <c r="H323" s="49">
        <v>1855</v>
      </c>
      <c r="I323" s="49">
        <v>1855</v>
      </c>
      <c r="J323" s="49">
        <v>6</v>
      </c>
      <c r="K323" s="49" t="s">
        <v>65</v>
      </c>
      <c r="L323" s="49" t="s">
        <v>65</v>
      </c>
      <c r="M323" s="49">
        <v>156</v>
      </c>
      <c r="N323" s="230" t="s">
        <v>776</v>
      </c>
      <c r="O323" s="153"/>
    </row>
    <row r="324" spans="1:15" ht="11.25" customHeight="1" x14ac:dyDescent="0.2">
      <c r="A324" s="162" t="s">
        <v>778</v>
      </c>
      <c r="B324" s="166" t="s">
        <v>779</v>
      </c>
      <c r="C324" s="49">
        <v>3742</v>
      </c>
      <c r="D324" s="49">
        <v>4909</v>
      </c>
      <c r="E324" s="49">
        <v>873</v>
      </c>
      <c r="F324" s="49">
        <v>873</v>
      </c>
      <c r="G324" s="49" t="s">
        <v>65</v>
      </c>
      <c r="H324" s="49">
        <v>3271</v>
      </c>
      <c r="I324" s="49">
        <v>3271</v>
      </c>
      <c r="J324" s="49">
        <v>765</v>
      </c>
      <c r="K324" s="49" t="s">
        <v>65</v>
      </c>
      <c r="L324" s="49">
        <v>1059</v>
      </c>
      <c r="M324" s="49">
        <v>239</v>
      </c>
      <c r="N324" s="230" t="s">
        <v>778</v>
      </c>
      <c r="O324" s="153"/>
    </row>
    <row r="325" spans="1:15" ht="11.25" customHeight="1" x14ac:dyDescent="0.2">
      <c r="A325" s="162" t="s">
        <v>780</v>
      </c>
      <c r="B325" s="166" t="s">
        <v>781</v>
      </c>
      <c r="C325" s="49">
        <v>3766</v>
      </c>
      <c r="D325" s="49">
        <v>678</v>
      </c>
      <c r="E325" s="49" t="s">
        <v>65</v>
      </c>
      <c r="F325" s="49" t="s">
        <v>65</v>
      </c>
      <c r="G325" s="49" t="s">
        <v>65</v>
      </c>
      <c r="H325" s="49">
        <v>668</v>
      </c>
      <c r="I325" s="49">
        <v>668</v>
      </c>
      <c r="J325" s="49">
        <v>11</v>
      </c>
      <c r="K325" s="49" t="s">
        <v>65</v>
      </c>
      <c r="L325" s="49" t="s">
        <v>65</v>
      </c>
      <c r="M325" s="49">
        <v>68</v>
      </c>
      <c r="N325" s="230" t="s">
        <v>780</v>
      </c>
      <c r="O325" s="153"/>
    </row>
    <row r="326" spans="1:15" ht="11.25" customHeight="1" x14ac:dyDescent="0.2">
      <c r="A326" s="162" t="s">
        <v>782</v>
      </c>
      <c r="B326" s="166" t="s">
        <v>783</v>
      </c>
      <c r="C326" s="49">
        <v>10354</v>
      </c>
      <c r="D326" s="49">
        <v>1962</v>
      </c>
      <c r="E326" s="49" t="s">
        <v>65</v>
      </c>
      <c r="F326" s="49" t="s">
        <v>65</v>
      </c>
      <c r="G326" s="49" t="s">
        <v>65</v>
      </c>
      <c r="H326" s="49">
        <v>1810</v>
      </c>
      <c r="I326" s="49">
        <v>1810</v>
      </c>
      <c r="J326" s="49">
        <v>152</v>
      </c>
      <c r="K326" s="49" t="s">
        <v>65</v>
      </c>
      <c r="L326" s="49" t="s">
        <v>65</v>
      </c>
      <c r="M326" s="49">
        <v>91</v>
      </c>
      <c r="N326" s="230" t="s">
        <v>782</v>
      </c>
      <c r="O326" s="153"/>
    </row>
    <row r="327" spans="1:15" ht="11.25" customHeight="1" x14ac:dyDescent="0.2">
      <c r="A327" s="162" t="s">
        <v>784</v>
      </c>
      <c r="B327" s="166" t="s">
        <v>785</v>
      </c>
      <c r="C327" s="49">
        <v>1721</v>
      </c>
      <c r="D327" s="49">
        <v>229</v>
      </c>
      <c r="E327" s="49" t="s">
        <v>65</v>
      </c>
      <c r="F327" s="49" t="s">
        <v>65</v>
      </c>
      <c r="G327" s="49" t="s">
        <v>65</v>
      </c>
      <c r="H327" s="49">
        <v>211</v>
      </c>
      <c r="I327" s="49">
        <v>211</v>
      </c>
      <c r="J327" s="49">
        <v>18</v>
      </c>
      <c r="K327" s="49" t="s">
        <v>65</v>
      </c>
      <c r="L327" s="49" t="s">
        <v>65</v>
      </c>
      <c r="M327" s="49">
        <v>50</v>
      </c>
      <c r="N327" s="230" t="s">
        <v>784</v>
      </c>
      <c r="O327" s="153"/>
    </row>
    <row r="328" spans="1:15" ht="11.25" customHeight="1" x14ac:dyDescent="0.2">
      <c r="A328" s="162" t="s">
        <v>786</v>
      </c>
      <c r="B328" s="166" t="s">
        <v>787</v>
      </c>
      <c r="C328" s="49">
        <v>5735</v>
      </c>
      <c r="D328" s="49">
        <v>1342</v>
      </c>
      <c r="E328" s="49" t="s">
        <v>65</v>
      </c>
      <c r="F328" s="49" t="s">
        <v>65</v>
      </c>
      <c r="G328" s="49" t="s">
        <v>65</v>
      </c>
      <c r="H328" s="49">
        <v>1292</v>
      </c>
      <c r="I328" s="49">
        <v>1292</v>
      </c>
      <c r="J328" s="49">
        <v>50</v>
      </c>
      <c r="K328" s="49" t="s">
        <v>65</v>
      </c>
      <c r="L328" s="49" t="s">
        <v>65</v>
      </c>
      <c r="M328" s="49">
        <v>409</v>
      </c>
      <c r="N328" s="230" t="s">
        <v>786</v>
      </c>
      <c r="O328" s="153"/>
    </row>
    <row r="329" spans="1:15" ht="11.25" customHeight="1" x14ac:dyDescent="0.2">
      <c r="A329" s="162" t="s">
        <v>792</v>
      </c>
      <c r="B329" s="166" t="s">
        <v>793</v>
      </c>
      <c r="C329" s="49">
        <v>8039</v>
      </c>
      <c r="D329" s="49">
        <v>6960</v>
      </c>
      <c r="E329" s="49" t="s">
        <v>65</v>
      </c>
      <c r="F329" s="49" t="s">
        <v>65</v>
      </c>
      <c r="G329" s="49" t="s">
        <v>65</v>
      </c>
      <c r="H329" s="49">
        <v>6755</v>
      </c>
      <c r="I329" s="49">
        <v>6755</v>
      </c>
      <c r="J329" s="49">
        <v>205</v>
      </c>
      <c r="K329" s="49" t="s">
        <v>65</v>
      </c>
      <c r="L329" s="49">
        <v>488</v>
      </c>
      <c r="M329" s="49">
        <v>528</v>
      </c>
      <c r="N329" s="230" t="s">
        <v>792</v>
      </c>
      <c r="O329" s="153"/>
    </row>
    <row r="330" spans="1:15" ht="11.25" customHeight="1" x14ac:dyDescent="0.2">
      <c r="A330" s="162" t="s">
        <v>794</v>
      </c>
      <c r="B330" s="166" t="s">
        <v>1452</v>
      </c>
      <c r="C330" s="49">
        <v>5628</v>
      </c>
      <c r="D330" s="49">
        <v>4482</v>
      </c>
      <c r="E330" s="49" t="s">
        <v>65</v>
      </c>
      <c r="F330" s="49" t="s">
        <v>65</v>
      </c>
      <c r="G330" s="49" t="s">
        <v>65</v>
      </c>
      <c r="H330" s="49">
        <v>4022</v>
      </c>
      <c r="I330" s="49">
        <v>4022</v>
      </c>
      <c r="J330" s="49">
        <v>406</v>
      </c>
      <c r="K330" s="49">
        <v>54</v>
      </c>
      <c r="L330" s="49">
        <v>800</v>
      </c>
      <c r="M330" s="49">
        <v>513</v>
      </c>
      <c r="N330" s="230" t="s">
        <v>794</v>
      </c>
      <c r="O330" s="153"/>
    </row>
    <row r="331" spans="1:15" ht="11.25" customHeight="1" x14ac:dyDescent="0.2">
      <c r="A331" s="162" t="s">
        <v>796</v>
      </c>
      <c r="B331" s="166" t="s">
        <v>797</v>
      </c>
      <c r="C331" s="49">
        <v>3680</v>
      </c>
      <c r="D331" s="49">
        <v>2426</v>
      </c>
      <c r="E331" s="49">
        <v>750</v>
      </c>
      <c r="F331" s="49">
        <v>750</v>
      </c>
      <c r="G331" s="49" t="s">
        <v>65</v>
      </c>
      <c r="H331" s="49">
        <v>1454</v>
      </c>
      <c r="I331" s="49">
        <v>1454</v>
      </c>
      <c r="J331" s="49">
        <v>223</v>
      </c>
      <c r="K331" s="49" t="s">
        <v>65</v>
      </c>
      <c r="L331" s="49" t="s">
        <v>65</v>
      </c>
      <c r="M331" s="49">
        <v>134</v>
      </c>
      <c r="N331" s="230" t="s">
        <v>796</v>
      </c>
      <c r="O331" s="153"/>
    </row>
    <row r="332" spans="1:15" ht="11.25" customHeight="1" x14ac:dyDescent="0.2">
      <c r="A332" s="162" t="s">
        <v>798</v>
      </c>
      <c r="B332" s="166" t="s">
        <v>799</v>
      </c>
      <c r="C332" s="49">
        <v>2197</v>
      </c>
      <c r="D332" s="49">
        <v>1307</v>
      </c>
      <c r="E332" s="49">
        <v>300</v>
      </c>
      <c r="F332" s="49">
        <v>300</v>
      </c>
      <c r="G332" s="49" t="s">
        <v>65</v>
      </c>
      <c r="H332" s="49">
        <v>931</v>
      </c>
      <c r="I332" s="49">
        <v>931</v>
      </c>
      <c r="J332" s="49">
        <v>48</v>
      </c>
      <c r="K332" s="49">
        <v>29</v>
      </c>
      <c r="L332" s="49" t="s">
        <v>65</v>
      </c>
      <c r="M332" s="49">
        <v>65</v>
      </c>
      <c r="N332" s="230" t="s">
        <v>798</v>
      </c>
      <c r="O332" s="153"/>
    </row>
    <row r="333" spans="1:15" ht="11.25" customHeight="1" x14ac:dyDescent="0.2">
      <c r="A333" s="162" t="s">
        <v>800</v>
      </c>
      <c r="B333" s="166" t="s">
        <v>801</v>
      </c>
      <c r="C333" s="49">
        <v>10732</v>
      </c>
      <c r="D333" s="49">
        <v>8702</v>
      </c>
      <c r="E333" s="49" t="s">
        <v>65</v>
      </c>
      <c r="F333" s="49" t="s">
        <v>65</v>
      </c>
      <c r="G333" s="49" t="s">
        <v>65</v>
      </c>
      <c r="H333" s="49">
        <v>5904</v>
      </c>
      <c r="I333" s="49">
        <v>5904</v>
      </c>
      <c r="J333" s="49">
        <v>847</v>
      </c>
      <c r="K333" s="49">
        <v>1950</v>
      </c>
      <c r="L333" s="49" t="s">
        <v>65</v>
      </c>
      <c r="M333" s="49">
        <v>601</v>
      </c>
      <c r="N333" s="230" t="s">
        <v>800</v>
      </c>
      <c r="O333" s="153"/>
    </row>
    <row r="334" spans="1:15" ht="11.25" customHeight="1" x14ac:dyDescent="0.2">
      <c r="A334" s="162" t="s">
        <v>802</v>
      </c>
      <c r="B334" s="166" t="s">
        <v>803</v>
      </c>
      <c r="C334" s="49">
        <v>14460</v>
      </c>
      <c r="D334" s="49">
        <v>5183</v>
      </c>
      <c r="E334" s="49" t="s">
        <v>65</v>
      </c>
      <c r="F334" s="49" t="s">
        <v>65</v>
      </c>
      <c r="G334" s="49" t="s">
        <v>65</v>
      </c>
      <c r="H334" s="49">
        <v>5069</v>
      </c>
      <c r="I334" s="49">
        <v>5069</v>
      </c>
      <c r="J334" s="49">
        <v>113</v>
      </c>
      <c r="K334" s="49" t="s">
        <v>65</v>
      </c>
      <c r="L334" s="49" t="s">
        <v>65</v>
      </c>
      <c r="M334" s="49">
        <v>612</v>
      </c>
      <c r="N334" s="230" t="s">
        <v>802</v>
      </c>
      <c r="O334" s="153"/>
    </row>
    <row r="335" spans="1:15" ht="11.25" customHeight="1" x14ac:dyDescent="0.2">
      <c r="A335" s="162" t="s">
        <v>804</v>
      </c>
      <c r="B335" s="166" t="s">
        <v>805</v>
      </c>
      <c r="C335" s="49">
        <v>1968</v>
      </c>
      <c r="D335" s="49">
        <v>594</v>
      </c>
      <c r="E335" s="49" t="s">
        <v>65</v>
      </c>
      <c r="F335" s="49" t="s">
        <v>65</v>
      </c>
      <c r="G335" s="49" t="s">
        <v>65</v>
      </c>
      <c r="H335" s="49">
        <v>495</v>
      </c>
      <c r="I335" s="49">
        <v>495</v>
      </c>
      <c r="J335" s="49">
        <v>99</v>
      </c>
      <c r="K335" s="49" t="s">
        <v>65</v>
      </c>
      <c r="L335" s="49" t="s">
        <v>65</v>
      </c>
      <c r="M335" s="49">
        <v>23</v>
      </c>
      <c r="N335" s="230" t="s">
        <v>804</v>
      </c>
      <c r="O335" s="153"/>
    </row>
    <row r="336" spans="1:15" ht="11.25" customHeight="1" x14ac:dyDescent="0.2">
      <c r="A336" s="162" t="s">
        <v>806</v>
      </c>
      <c r="B336" s="166" t="s">
        <v>807</v>
      </c>
      <c r="C336" s="49">
        <v>6271</v>
      </c>
      <c r="D336" s="49">
        <v>45</v>
      </c>
      <c r="E336" s="49" t="s">
        <v>65</v>
      </c>
      <c r="F336" s="49" t="s">
        <v>65</v>
      </c>
      <c r="G336" s="49" t="s">
        <v>65</v>
      </c>
      <c r="H336" s="49" t="s">
        <v>65</v>
      </c>
      <c r="I336" s="49" t="s">
        <v>65</v>
      </c>
      <c r="J336" s="49">
        <v>45</v>
      </c>
      <c r="K336" s="49" t="s">
        <v>65</v>
      </c>
      <c r="L336" s="49" t="s">
        <v>65</v>
      </c>
      <c r="M336" s="49" t="s">
        <v>65</v>
      </c>
      <c r="N336" s="230" t="s">
        <v>806</v>
      </c>
      <c r="O336" s="153"/>
    </row>
    <row r="337" spans="1:15" ht="11.25" customHeight="1" x14ac:dyDescent="0.2">
      <c r="A337" s="162" t="s">
        <v>808</v>
      </c>
      <c r="B337" s="166" t="s">
        <v>809</v>
      </c>
      <c r="C337" s="49">
        <v>1084</v>
      </c>
      <c r="D337" s="49">
        <v>1997</v>
      </c>
      <c r="E337" s="49">
        <v>460</v>
      </c>
      <c r="F337" s="49">
        <v>460</v>
      </c>
      <c r="G337" s="49" t="s">
        <v>65</v>
      </c>
      <c r="H337" s="49">
        <v>1482</v>
      </c>
      <c r="I337" s="49">
        <v>1482</v>
      </c>
      <c r="J337" s="49">
        <v>54</v>
      </c>
      <c r="K337" s="49" t="s">
        <v>65</v>
      </c>
      <c r="L337" s="49" t="s">
        <v>65</v>
      </c>
      <c r="M337" s="49">
        <v>38</v>
      </c>
      <c r="N337" s="230" t="s">
        <v>808</v>
      </c>
      <c r="O337" s="153"/>
    </row>
    <row r="338" spans="1:15" ht="11.25" customHeight="1" x14ac:dyDescent="0.2">
      <c r="A338" s="162" t="s">
        <v>810</v>
      </c>
      <c r="B338" s="166" t="s">
        <v>811</v>
      </c>
      <c r="C338" s="49">
        <v>4174</v>
      </c>
      <c r="D338" s="49">
        <v>2259</v>
      </c>
      <c r="E338" s="49" t="s">
        <v>65</v>
      </c>
      <c r="F338" s="49" t="s">
        <v>65</v>
      </c>
      <c r="G338" s="49" t="s">
        <v>65</v>
      </c>
      <c r="H338" s="49">
        <v>2224</v>
      </c>
      <c r="I338" s="49">
        <v>2224</v>
      </c>
      <c r="J338" s="49">
        <v>35</v>
      </c>
      <c r="K338" s="49" t="s">
        <v>65</v>
      </c>
      <c r="L338" s="49" t="s">
        <v>65</v>
      </c>
      <c r="M338" s="49">
        <v>137</v>
      </c>
      <c r="N338" s="230" t="s">
        <v>810</v>
      </c>
      <c r="O338" s="153"/>
    </row>
    <row r="339" spans="1:15" ht="11.25" customHeight="1" x14ac:dyDescent="0.2">
      <c r="A339" s="162" t="s">
        <v>812</v>
      </c>
      <c r="B339" s="166" t="s">
        <v>813</v>
      </c>
      <c r="C339" s="49">
        <v>39206</v>
      </c>
      <c r="D339" s="49">
        <v>4157</v>
      </c>
      <c r="E339" s="49" t="s">
        <v>65</v>
      </c>
      <c r="F339" s="49" t="s">
        <v>65</v>
      </c>
      <c r="G339" s="49" t="s">
        <v>65</v>
      </c>
      <c r="H339" s="49">
        <v>3545</v>
      </c>
      <c r="I339" s="49">
        <v>3545</v>
      </c>
      <c r="J339" s="49">
        <v>612</v>
      </c>
      <c r="K339" s="49" t="s">
        <v>65</v>
      </c>
      <c r="L339" s="49" t="s">
        <v>65</v>
      </c>
      <c r="M339" s="49">
        <v>675</v>
      </c>
      <c r="N339" s="230" t="s">
        <v>812</v>
      </c>
      <c r="O339" s="153"/>
    </row>
    <row r="340" spans="1:15" ht="11.25" customHeight="1" x14ac:dyDescent="0.2">
      <c r="A340" s="162" t="s">
        <v>814</v>
      </c>
      <c r="B340" s="166" t="s">
        <v>815</v>
      </c>
      <c r="C340" s="49">
        <v>6743</v>
      </c>
      <c r="D340" s="49">
        <v>1366</v>
      </c>
      <c r="E340" s="49" t="s">
        <v>65</v>
      </c>
      <c r="F340" s="49" t="s">
        <v>65</v>
      </c>
      <c r="G340" s="49" t="s">
        <v>65</v>
      </c>
      <c r="H340" s="49">
        <v>549</v>
      </c>
      <c r="I340" s="49">
        <v>549</v>
      </c>
      <c r="J340" s="49">
        <v>800</v>
      </c>
      <c r="K340" s="49">
        <v>17</v>
      </c>
      <c r="L340" s="49" t="s">
        <v>65</v>
      </c>
      <c r="M340" s="49">
        <v>60</v>
      </c>
      <c r="N340" s="230" t="s">
        <v>814</v>
      </c>
      <c r="O340" s="153"/>
    </row>
    <row r="341" spans="1:15" ht="11.25" customHeight="1" x14ac:dyDescent="0.2">
      <c r="A341" s="162" t="s">
        <v>816</v>
      </c>
      <c r="B341" s="166" t="s">
        <v>817</v>
      </c>
      <c r="C341" s="49">
        <v>1903</v>
      </c>
      <c r="D341" s="49">
        <v>1080</v>
      </c>
      <c r="E341" s="49" t="s">
        <v>65</v>
      </c>
      <c r="F341" s="49" t="s">
        <v>65</v>
      </c>
      <c r="G341" s="49" t="s">
        <v>65</v>
      </c>
      <c r="H341" s="49">
        <v>749</v>
      </c>
      <c r="I341" s="49">
        <v>749</v>
      </c>
      <c r="J341" s="49">
        <v>331</v>
      </c>
      <c r="K341" s="49" t="s">
        <v>65</v>
      </c>
      <c r="L341" s="49">
        <v>35</v>
      </c>
      <c r="M341" s="49">
        <v>130</v>
      </c>
      <c r="N341" s="230" t="s">
        <v>816</v>
      </c>
      <c r="O341" s="153"/>
    </row>
    <row r="342" spans="1:15" ht="11.25" customHeight="1" x14ac:dyDescent="0.2">
      <c r="A342" s="162" t="s">
        <v>818</v>
      </c>
      <c r="B342" s="166" t="s">
        <v>819</v>
      </c>
      <c r="C342" s="49">
        <v>1051</v>
      </c>
      <c r="D342" s="49">
        <v>594</v>
      </c>
      <c r="E342" s="49" t="s">
        <v>65</v>
      </c>
      <c r="F342" s="49" t="s">
        <v>65</v>
      </c>
      <c r="G342" s="49" t="s">
        <v>65</v>
      </c>
      <c r="H342" s="49">
        <v>594</v>
      </c>
      <c r="I342" s="49">
        <v>594</v>
      </c>
      <c r="J342" s="49" t="s">
        <v>65</v>
      </c>
      <c r="K342" s="49" t="s">
        <v>65</v>
      </c>
      <c r="L342" s="49" t="s">
        <v>65</v>
      </c>
      <c r="M342" s="49">
        <v>63</v>
      </c>
      <c r="N342" s="230" t="s">
        <v>818</v>
      </c>
      <c r="O342" s="153"/>
    </row>
    <row r="343" spans="1:15" ht="11.25" customHeight="1" x14ac:dyDescent="0.2">
      <c r="A343" s="162" t="s">
        <v>820</v>
      </c>
      <c r="B343" s="166" t="s">
        <v>821</v>
      </c>
      <c r="C343" s="49">
        <v>16483</v>
      </c>
      <c r="D343" s="49">
        <v>1577</v>
      </c>
      <c r="E343" s="49" t="s">
        <v>65</v>
      </c>
      <c r="F343" s="49" t="s">
        <v>65</v>
      </c>
      <c r="G343" s="49" t="s">
        <v>65</v>
      </c>
      <c r="H343" s="49">
        <v>811</v>
      </c>
      <c r="I343" s="49">
        <v>811</v>
      </c>
      <c r="J343" s="49">
        <v>766</v>
      </c>
      <c r="K343" s="49" t="s">
        <v>65</v>
      </c>
      <c r="L343" s="49" t="s">
        <v>65</v>
      </c>
      <c r="M343" s="49">
        <v>451</v>
      </c>
      <c r="N343" s="230" t="s">
        <v>820</v>
      </c>
      <c r="O343" s="153"/>
    </row>
    <row r="344" spans="1:15" ht="11.25" customHeight="1" x14ac:dyDescent="0.2">
      <c r="A344" s="162" t="s">
        <v>822</v>
      </c>
      <c r="B344" s="166" t="s">
        <v>823</v>
      </c>
      <c r="C344" s="49">
        <v>806</v>
      </c>
      <c r="D344" s="49">
        <v>534</v>
      </c>
      <c r="E344" s="49" t="s">
        <v>65</v>
      </c>
      <c r="F344" s="49" t="s">
        <v>65</v>
      </c>
      <c r="G344" s="49" t="s">
        <v>65</v>
      </c>
      <c r="H344" s="49">
        <v>514</v>
      </c>
      <c r="I344" s="49">
        <v>514</v>
      </c>
      <c r="J344" s="49">
        <v>20</v>
      </c>
      <c r="K344" s="49" t="s">
        <v>65</v>
      </c>
      <c r="L344" s="49">
        <v>200</v>
      </c>
      <c r="M344" s="49">
        <v>34</v>
      </c>
      <c r="N344" s="230" t="s">
        <v>822</v>
      </c>
      <c r="O344" s="153"/>
    </row>
    <row r="345" spans="1:15" ht="11.25" customHeight="1" x14ac:dyDescent="0.2">
      <c r="A345" s="162" t="s">
        <v>824</v>
      </c>
      <c r="B345" s="166" t="s">
        <v>825</v>
      </c>
      <c r="C345" s="49">
        <v>3326</v>
      </c>
      <c r="D345" s="49">
        <v>1353</v>
      </c>
      <c r="E345" s="49" t="s">
        <v>65</v>
      </c>
      <c r="F345" s="49" t="s">
        <v>65</v>
      </c>
      <c r="G345" s="49" t="s">
        <v>65</v>
      </c>
      <c r="H345" s="49">
        <v>1231</v>
      </c>
      <c r="I345" s="49">
        <v>1231</v>
      </c>
      <c r="J345" s="49">
        <v>122</v>
      </c>
      <c r="K345" s="49" t="s">
        <v>65</v>
      </c>
      <c r="L345" s="49" t="s">
        <v>65</v>
      </c>
      <c r="M345" s="49">
        <v>196</v>
      </c>
      <c r="N345" s="230" t="s">
        <v>824</v>
      </c>
      <c r="O345" s="153"/>
    </row>
    <row r="346" spans="1:15" ht="11.25" customHeight="1" x14ac:dyDescent="0.2">
      <c r="A346" s="162" t="s">
        <v>826</v>
      </c>
      <c r="B346" s="166" t="s">
        <v>827</v>
      </c>
      <c r="C346" s="49">
        <v>6900</v>
      </c>
      <c r="D346" s="49">
        <v>615</v>
      </c>
      <c r="E346" s="49" t="s">
        <v>65</v>
      </c>
      <c r="F346" s="49" t="s">
        <v>65</v>
      </c>
      <c r="G346" s="49" t="s">
        <v>65</v>
      </c>
      <c r="H346" s="49">
        <v>615</v>
      </c>
      <c r="I346" s="49">
        <v>615</v>
      </c>
      <c r="J346" s="49" t="s">
        <v>65</v>
      </c>
      <c r="K346" s="49" t="s">
        <v>65</v>
      </c>
      <c r="L346" s="49">
        <v>500</v>
      </c>
      <c r="M346" s="49">
        <v>137</v>
      </c>
      <c r="N346" s="230" t="s">
        <v>826</v>
      </c>
      <c r="O346" s="153"/>
    </row>
    <row r="347" spans="1:15" ht="11.25" customHeight="1" x14ac:dyDescent="0.2">
      <c r="A347" s="162" t="s">
        <v>828</v>
      </c>
      <c r="B347" s="166" t="s">
        <v>829</v>
      </c>
      <c r="C347" s="49">
        <v>2101</v>
      </c>
      <c r="D347" s="49">
        <v>2087</v>
      </c>
      <c r="E347" s="49">
        <v>141</v>
      </c>
      <c r="F347" s="49">
        <v>141</v>
      </c>
      <c r="G347" s="49" t="s">
        <v>65</v>
      </c>
      <c r="H347" s="49">
        <v>1742</v>
      </c>
      <c r="I347" s="49">
        <v>1742</v>
      </c>
      <c r="J347" s="49">
        <v>204</v>
      </c>
      <c r="K347" s="49" t="s">
        <v>65</v>
      </c>
      <c r="L347" s="49" t="s">
        <v>65</v>
      </c>
      <c r="M347" s="49">
        <v>304</v>
      </c>
      <c r="N347" s="230" t="s">
        <v>828</v>
      </c>
      <c r="O347" s="153"/>
    </row>
    <row r="348" spans="1:15" ht="11.25" customHeight="1" x14ac:dyDescent="0.2">
      <c r="A348" s="162" t="s">
        <v>830</v>
      </c>
      <c r="B348" s="166" t="s">
        <v>831</v>
      </c>
      <c r="C348" s="49">
        <v>4494</v>
      </c>
      <c r="D348" s="49">
        <v>1865</v>
      </c>
      <c r="E348" s="49" t="s">
        <v>65</v>
      </c>
      <c r="F348" s="49" t="s">
        <v>65</v>
      </c>
      <c r="G348" s="49" t="s">
        <v>65</v>
      </c>
      <c r="H348" s="49">
        <v>1858</v>
      </c>
      <c r="I348" s="49">
        <v>1858</v>
      </c>
      <c r="J348" s="49">
        <v>7</v>
      </c>
      <c r="K348" s="49" t="s">
        <v>65</v>
      </c>
      <c r="L348" s="49">
        <v>453</v>
      </c>
      <c r="M348" s="49">
        <v>644</v>
      </c>
      <c r="N348" s="230" t="s">
        <v>830</v>
      </c>
      <c r="O348" s="153"/>
    </row>
    <row r="349" spans="1:15" ht="11.25" customHeight="1" x14ac:dyDescent="0.2">
      <c r="A349" s="162" t="s">
        <v>832</v>
      </c>
      <c r="B349" s="166" t="s">
        <v>833</v>
      </c>
      <c r="C349" s="49">
        <v>1315</v>
      </c>
      <c r="D349" s="49">
        <v>770</v>
      </c>
      <c r="E349" s="49" t="s">
        <v>65</v>
      </c>
      <c r="F349" s="49" t="s">
        <v>65</v>
      </c>
      <c r="G349" s="49" t="s">
        <v>65</v>
      </c>
      <c r="H349" s="49">
        <v>755</v>
      </c>
      <c r="I349" s="49">
        <v>755</v>
      </c>
      <c r="J349" s="49">
        <v>9</v>
      </c>
      <c r="K349" s="49">
        <v>6</v>
      </c>
      <c r="L349" s="49" t="s">
        <v>65</v>
      </c>
      <c r="M349" s="49">
        <v>94</v>
      </c>
      <c r="N349" s="230" t="s">
        <v>832</v>
      </c>
      <c r="O349" s="153"/>
    </row>
    <row r="350" spans="1:15" ht="11.25" customHeight="1" x14ac:dyDescent="0.2">
      <c r="A350" s="162" t="s">
        <v>834</v>
      </c>
      <c r="B350" s="166" t="s">
        <v>835</v>
      </c>
      <c r="C350" s="49">
        <v>3064</v>
      </c>
      <c r="D350" s="49">
        <v>1191</v>
      </c>
      <c r="E350" s="49" t="s">
        <v>65</v>
      </c>
      <c r="F350" s="49" t="s">
        <v>65</v>
      </c>
      <c r="G350" s="49" t="s">
        <v>65</v>
      </c>
      <c r="H350" s="49">
        <v>1025</v>
      </c>
      <c r="I350" s="49">
        <v>1025</v>
      </c>
      <c r="J350" s="49">
        <v>129</v>
      </c>
      <c r="K350" s="49">
        <v>37</v>
      </c>
      <c r="L350" s="49" t="s">
        <v>65</v>
      </c>
      <c r="M350" s="49">
        <v>89</v>
      </c>
      <c r="N350" s="230" t="s">
        <v>834</v>
      </c>
      <c r="O350" s="153"/>
    </row>
    <row r="351" spans="1:15" ht="11.25" customHeight="1" x14ac:dyDescent="0.2">
      <c r="A351" s="162" t="s">
        <v>836</v>
      </c>
      <c r="B351" s="166" t="s">
        <v>837</v>
      </c>
      <c r="C351" s="49">
        <v>1904</v>
      </c>
      <c r="D351" s="49">
        <v>9</v>
      </c>
      <c r="E351" s="49" t="s">
        <v>65</v>
      </c>
      <c r="F351" s="49" t="s">
        <v>65</v>
      </c>
      <c r="G351" s="49" t="s">
        <v>65</v>
      </c>
      <c r="H351" s="49">
        <v>3</v>
      </c>
      <c r="I351" s="49">
        <v>3</v>
      </c>
      <c r="J351" s="49">
        <v>5</v>
      </c>
      <c r="K351" s="49" t="s">
        <v>65</v>
      </c>
      <c r="L351" s="49" t="s">
        <v>65</v>
      </c>
      <c r="M351" s="49">
        <v>2</v>
      </c>
      <c r="N351" s="230" t="s">
        <v>836</v>
      </c>
      <c r="O351" s="153"/>
    </row>
    <row r="352" spans="1:15" ht="11.25" customHeight="1" x14ac:dyDescent="0.2">
      <c r="A352" s="162" t="s">
        <v>838</v>
      </c>
      <c r="B352" s="166" t="s">
        <v>839</v>
      </c>
      <c r="C352" s="49">
        <v>12260</v>
      </c>
      <c r="D352" s="49">
        <v>4167</v>
      </c>
      <c r="E352" s="49" t="s">
        <v>65</v>
      </c>
      <c r="F352" s="49" t="s">
        <v>65</v>
      </c>
      <c r="G352" s="49" t="s">
        <v>65</v>
      </c>
      <c r="H352" s="49">
        <v>3899</v>
      </c>
      <c r="I352" s="49">
        <v>3899</v>
      </c>
      <c r="J352" s="49">
        <v>268</v>
      </c>
      <c r="K352" s="49" t="s">
        <v>65</v>
      </c>
      <c r="L352" s="49">
        <v>581</v>
      </c>
      <c r="M352" s="49">
        <v>1287</v>
      </c>
      <c r="N352" s="230" t="s">
        <v>838</v>
      </c>
      <c r="O352" s="153"/>
    </row>
    <row r="353" spans="1:15" ht="11.25" customHeight="1" x14ac:dyDescent="0.2">
      <c r="A353" s="162" t="s">
        <v>840</v>
      </c>
      <c r="B353" s="166" t="s">
        <v>841</v>
      </c>
      <c r="C353" s="49">
        <v>38166</v>
      </c>
      <c r="D353" s="49">
        <v>11577</v>
      </c>
      <c r="E353" s="49" t="s">
        <v>65</v>
      </c>
      <c r="F353" s="49" t="s">
        <v>65</v>
      </c>
      <c r="G353" s="49" t="s">
        <v>65</v>
      </c>
      <c r="H353" s="49">
        <v>10939</v>
      </c>
      <c r="I353" s="49">
        <v>10939</v>
      </c>
      <c r="J353" s="49">
        <v>639</v>
      </c>
      <c r="K353" s="49" t="s">
        <v>65</v>
      </c>
      <c r="L353" s="49" t="s">
        <v>65</v>
      </c>
      <c r="M353" s="49">
        <v>1752</v>
      </c>
      <c r="N353" s="230" t="s">
        <v>840</v>
      </c>
      <c r="O353" s="153"/>
    </row>
    <row r="354" spans="1:15" ht="11.25" customHeight="1" x14ac:dyDescent="0.2">
      <c r="A354" s="162" t="s">
        <v>842</v>
      </c>
      <c r="B354" s="166" t="s">
        <v>843</v>
      </c>
      <c r="C354" s="49">
        <v>4395</v>
      </c>
      <c r="D354" s="49">
        <v>625</v>
      </c>
      <c r="E354" s="49" t="s">
        <v>65</v>
      </c>
      <c r="F354" s="49" t="s">
        <v>65</v>
      </c>
      <c r="G354" s="49" t="s">
        <v>65</v>
      </c>
      <c r="H354" s="49">
        <v>276</v>
      </c>
      <c r="I354" s="49">
        <v>276</v>
      </c>
      <c r="J354" s="49">
        <v>348</v>
      </c>
      <c r="K354" s="49" t="s">
        <v>65</v>
      </c>
      <c r="L354" s="49" t="s">
        <v>65</v>
      </c>
      <c r="M354" s="49">
        <v>63</v>
      </c>
      <c r="N354" s="230" t="s">
        <v>842</v>
      </c>
      <c r="O354" s="153"/>
    </row>
    <row r="355" spans="1:15" ht="11.25" customHeight="1" x14ac:dyDescent="0.2">
      <c r="A355" s="162" t="s">
        <v>844</v>
      </c>
      <c r="B355" s="166" t="s">
        <v>845</v>
      </c>
      <c r="C355" s="49">
        <v>339</v>
      </c>
      <c r="D355" s="49">
        <v>17</v>
      </c>
      <c r="E355" s="49" t="s">
        <v>65</v>
      </c>
      <c r="F355" s="49" t="s">
        <v>65</v>
      </c>
      <c r="G355" s="49" t="s">
        <v>65</v>
      </c>
      <c r="H355" s="49">
        <v>3</v>
      </c>
      <c r="I355" s="49">
        <v>3</v>
      </c>
      <c r="J355" s="49">
        <v>14</v>
      </c>
      <c r="K355" s="49" t="s">
        <v>65</v>
      </c>
      <c r="L355" s="49" t="s">
        <v>65</v>
      </c>
      <c r="M355" s="49">
        <v>22</v>
      </c>
      <c r="N355" s="230" t="s">
        <v>844</v>
      </c>
      <c r="O355" s="153"/>
    </row>
    <row r="356" spans="1:15" ht="11.25" customHeight="1" x14ac:dyDescent="0.2">
      <c r="A356" s="162" t="s">
        <v>846</v>
      </c>
      <c r="B356" s="166" t="s">
        <v>847</v>
      </c>
      <c r="C356" s="49">
        <v>928</v>
      </c>
      <c r="D356" s="49">
        <v>152</v>
      </c>
      <c r="E356" s="49">
        <v>150</v>
      </c>
      <c r="F356" s="49">
        <v>150</v>
      </c>
      <c r="G356" s="49" t="s">
        <v>65</v>
      </c>
      <c r="H356" s="49" t="s">
        <v>65</v>
      </c>
      <c r="I356" s="49" t="s">
        <v>65</v>
      </c>
      <c r="J356" s="49">
        <v>2</v>
      </c>
      <c r="K356" s="49" t="s">
        <v>65</v>
      </c>
      <c r="L356" s="49" t="s">
        <v>65</v>
      </c>
      <c r="M356" s="49" t="s">
        <v>65</v>
      </c>
      <c r="N356" s="230" t="s">
        <v>846</v>
      </c>
      <c r="O356" s="153"/>
    </row>
    <row r="357" spans="1:15" ht="11.25" customHeight="1" x14ac:dyDescent="0.2">
      <c r="A357" s="162" t="s">
        <v>848</v>
      </c>
      <c r="B357" s="166" t="s">
        <v>849</v>
      </c>
      <c r="C357" s="49">
        <v>1340</v>
      </c>
      <c r="D357" s="49">
        <v>518</v>
      </c>
      <c r="E357" s="49" t="s">
        <v>65</v>
      </c>
      <c r="F357" s="49" t="s">
        <v>65</v>
      </c>
      <c r="G357" s="49" t="s">
        <v>65</v>
      </c>
      <c r="H357" s="49">
        <v>509</v>
      </c>
      <c r="I357" s="49">
        <v>509</v>
      </c>
      <c r="J357" s="49">
        <v>10</v>
      </c>
      <c r="K357" s="49" t="s">
        <v>65</v>
      </c>
      <c r="L357" s="49" t="s">
        <v>65</v>
      </c>
      <c r="M357" s="49">
        <v>31</v>
      </c>
      <c r="N357" s="230" t="s">
        <v>848</v>
      </c>
      <c r="O357" s="153"/>
    </row>
    <row r="358" spans="1:15" ht="11.25" customHeight="1" x14ac:dyDescent="0.2">
      <c r="A358" s="162" t="s">
        <v>850</v>
      </c>
      <c r="B358" s="166" t="s">
        <v>851</v>
      </c>
      <c r="C358" s="49">
        <v>1618</v>
      </c>
      <c r="D358" s="49">
        <v>39</v>
      </c>
      <c r="E358" s="49" t="s">
        <v>65</v>
      </c>
      <c r="F358" s="49" t="s">
        <v>65</v>
      </c>
      <c r="G358" s="49" t="s">
        <v>65</v>
      </c>
      <c r="H358" s="49">
        <v>35</v>
      </c>
      <c r="I358" s="49">
        <v>35</v>
      </c>
      <c r="J358" s="49">
        <v>4</v>
      </c>
      <c r="K358" s="49" t="s">
        <v>65</v>
      </c>
      <c r="L358" s="49" t="s">
        <v>65</v>
      </c>
      <c r="M358" s="49">
        <v>35</v>
      </c>
      <c r="N358" s="230" t="s">
        <v>850</v>
      </c>
      <c r="O358" s="153"/>
    </row>
    <row r="359" spans="1:15" ht="11.25" customHeight="1" x14ac:dyDescent="0.2">
      <c r="A359" s="162" t="s">
        <v>852</v>
      </c>
      <c r="B359" s="166" t="s">
        <v>853</v>
      </c>
      <c r="C359" s="49">
        <v>9688</v>
      </c>
      <c r="D359" s="49">
        <v>6403</v>
      </c>
      <c r="E359" s="49" t="s">
        <v>65</v>
      </c>
      <c r="F359" s="49" t="s">
        <v>65</v>
      </c>
      <c r="G359" s="49" t="s">
        <v>65</v>
      </c>
      <c r="H359" s="49">
        <v>5953</v>
      </c>
      <c r="I359" s="49">
        <v>5953</v>
      </c>
      <c r="J359" s="49">
        <v>450</v>
      </c>
      <c r="K359" s="49" t="s">
        <v>65</v>
      </c>
      <c r="L359" s="49" t="s">
        <v>65</v>
      </c>
      <c r="M359" s="49">
        <v>564</v>
      </c>
      <c r="N359" s="230" t="s">
        <v>852</v>
      </c>
      <c r="O359" s="153"/>
    </row>
    <row r="360" spans="1:15" ht="11.25" customHeight="1" x14ac:dyDescent="0.2">
      <c r="A360" s="162" t="s">
        <v>854</v>
      </c>
      <c r="B360" s="166" t="s">
        <v>855</v>
      </c>
      <c r="C360" s="49">
        <v>1593</v>
      </c>
      <c r="D360" s="49">
        <v>4394</v>
      </c>
      <c r="E360" s="49">
        <v>2600</v>
      </c>
      <c r="F360" s="49">
        <v>2600</v>
      </c>
      <c r="G360" s="49" t="s">
        <v>65</v>
      </c>
      <c r="H360" s="49">
        <v>1691</v>
      </c>
      <c r="I360" s="49">
        <v>1691</v>
      </c>
      <c r="J360" s="49">
        <v>86</v>
      </c>
      <c r="K360" s="49">
        <v>16</v>
      </c>
      <c r="L360" s="49">
        <v>690</v>
      </c>
      <c r="M360" s="49">
        <v>820</v>
      </c>
      <c r="N360" s="230" t="s">
        <v>854</v>
      </c>
      <c r="O360" s="153"/>
    </row>
    <row r="361" spans="1:15" ht="11.25" customHeight="1" x14ac:dyDescent="0.2">
      <c r="A361" s="162" t="s">
        <v>856</v>
      </c>
      <c r="B361" s="166" t="s">
        <v>857</v>
      </c>
      <c r="C361" s="49">
        <v>5640</v>
      </c>
      <c r="D361" s="49">
        <v>6615</v>
      </c>
      <c r="E361" s="49" t="s">
        <v>65</v>
      </c>
      <c r="F361" s="49" t="s">
        <v>65</v>
      </c>
      <c r="G361" s="49" t="s">
        <v>65</v>
      </c>
      <c r="H361" s="49">
        <v>6579</v>
      </c>
      <c r="I361" s="49">
        <v>6579</v>
      </c>
      <c r="J361" s="49">
        <v>36</v>
      </c>
      <c r="K361" s="49" t="s">
        <v>65</v>
      </c>
      <c r="L361" s="49">
        <v>1402</v>
      </c>
      <c r="M361" s="49">
        <v>239</v>
      </c>
      <c r="N361" s="230" t="s">
        <v>856</v>
      </c>
      <c r="O361" s="153"/>
    </row>
    <row r="362" spans="1:15" ht="11.25" customHeight="1" x14ac:dyDescent="0.2">
      <c r="A362" s="162" t="s">
        <v>858</v>
      </c>
      <c r="B362" s="166" t="s">
        <v>859</v>
      </c>
      <c r="C362" s="49">
        <v>2491</v>
      </c>
      <c r="D362" s="49">
        <v>1479</v>
      </c>
      <c r="E362" s="49" t="s">
        <v>65</v>
      </c>
      <c r="F362" s="49" t="s">
        <v>65</v>
      </c>
      <c r="G362" s="49" t="s">
        <v>65</v>
      </c>
      <c r="H362" s="49">
        <v>1467</v>
      </c>
      <c r="I362" s="49">
        <v>1467</v>
      </c>
      <c r="J362" s="49">
        <v>12</v>
      </c>
      <c r="K362" s="49" t="s">
        <v>65</v>
      </c>
      <c r="L362" s="49" t="s">
        <v>65</v>
      </c>
      <c r="M362" s="49">
        <v>96</v>
      </c>
      <c r="N362" s="230" t="s">
        <v>858</v>
      </c>
      <c r="O362" s="153"/>
    </row>
    <row r="363" spans="1:15" ht="11.25" customHeight="1" x14ac:dyDescent="0.2">
      <c r="A363" s="162" t="s">
        <v>860</v>
      </c>
      <c r="B363" s="166" t="s">
        <v>861</v>
      </c>
      <c r="C363" s="49">
        <v>5391</v>
      </c>
      <c r="D363" s="49">
        <v>5991</v>
      </c>
      <c r="E363" s="49">
        <v>1450</v>
      </c>
      <c r="F363" s="49">
        <v>1450</v>
      </c>
      <c r="G363" s="49" t="s">
        <v>65</v>
      </c>
      <c r="H363" s="49">
        <v>4199</v>
      </c>
      <c r="I363" s="49">
        <v>4199</v>
      </c>
      <c r="J363" s="49">
        <v>342</v>
      </c>
      <c r="K363" s="49" t="s">
        <v>65</v>
      </c>
      <c r="L363" s="49">
        <v>605</v>
      </c>
      <c r="M363" s="49">
        <v>596</v>
      </c>
      <c r="N363" s="230" t="s">
        <v>860</v>
      </c>
      <c r="O363" s="153"/>
    </row>
    <row r="364" spans="1:15" ht="11.25" customHeight="1" x14ac:dyDescent="0.2">
      <c r="A364" s="162" t="s">
        <v>862</v>
      </c>
      <c r="B364" s="166" t="s">
        <v>863</v>
      </c>
      <c r="C364" s="49">
        <v>14095</v>
      </c>
      <c r="D364" s="49">
        <v>16893</v>
      </c>
      <c r="E364" s="49">
        <v>1500</v>
      </c>
      <c r="F364" s="49">
        <v>1500</v>
      </c>
      <c r="G364" s="49" t="s">
        <v>65</v>
      </c>
      <c r="H364" s="49">
        <v>15042</v>
      </c>
      <c r="I364" s="49">
        <v>15042</v>
      </c>
      <c r="J364" s="49">
        <v>351</v>
      </c>
      <c r="K364" s="49" t="s">
        <v>65</v>
      </c>
      <c r="L364" s="49">
        <v>1900</v>
      </c>
      <c r="M364" s="49">
        <v>561</v>
      </c>
      <c r="N364" s="230" t="s">
        <v>862</v>
      </c>
      <c r="O364" s="153"/>
    </row>
    <row r="365" spans="1:15" ht="11.25" customHeight="1" x14ac:dyDescent="0.2">
      <c r="A365" s="162" t="s">
        <v>868</v>
      </c>
      <c r="B365" s="166" t="s">
        <v>869</v>
      </c>
      <c r="C365" s="49">
        <v>8033</v>
      </c>
      <c r="D365" s="49">
        <v>12122</v>
      </c>
      <c r="E365" s="49" t="s">
        <v>65</v>
      </c>
      <c r="F365" s="49" t="s">
        <v>65</v>
      </c>
      <c r="G365" s="49" t="s">
        <v>65</v>
      </c>
      <c r="H365" s="49">
        <v>11992</v>
      </c>
      <c r="I365" s="49">
        <v>11992</v>
      </c>
      <c r="J365" s="49">
        <v>129</v>
      </c>
      <c r="K365" s="49" t="s">
        <v>65</v>
      </c>
      <c r="L365" s="49" t="s">
        <v>65</v>
      </c>
      <c r="M365" s="49">
        <v>1724</v>
      </c>
      <c r="N365" s="230" t="s">
        <v>868</v>
      </c>
      <c r="O365" s="153"/>
    </row>
    <row r="366" spans="1:15" ht="11.25" customHeight="1" x14ac:dyDescent="0.2">
      <c r="A366" s="162" t="s">
        <v>1178</v>
      </c>
      <c r="B366" s="166" t="s">
        <v>1179</v>
      </c>
      <c r="C366" s="49">
        <v>3364</v>
      </c>
      <c r="D366" s="49">
        <v>1352</v>
      </c>
      <c r="E366" s="49" t="s">
        <v>65</v>
      </c>
      <c r="F366" s="49" t="s">
        <v>65</v>
      </c>
      <c r="G366" s="49" t="s">
        <v>65</v>
      </c>
      <c r="H366" s="49">
        <v>1338</v>
      </c>
      <c r="I366" s="49">
        <v>1338</v>
      </c>
      <c r="J366" s="49">
        <v>14</v>
      </c>
      <c r="K366" s="49" t="s">
        <v>65</v>
      </c>
      <c r="L366" s="49" t="s">
        <v>65</v>
      </c>
      <c r="M366" s="49">
        <v>62</v>
      </c>
      <c r="N366" s="230" t="s">
        <v>1178</v>
      </c>
      <c r="O366" s="153"/>
    </row>
    <row r="367" spans="1:15" ht="11.25" customHeight="1" x14ac:dyDescent="0.2">
      <c r="A367" s="162" t="s">
        <v>870</v>
      </c>
      <c r="B367" s="166" t="s">
        <v>871</v>
      </c>
      <c r="C367" s="49">
        <v>4965</v>
      </c>
      <c r="D367" s="49">
        <v>505</v>
      </c>
      <c r="E367" s="49" t="s">
        <v>65</v>
      </c>
      <c r="F367" s="49" t="s">
        <v>65</v>
      </c>
      <c r="G367" s="49" t="s">
        <v>65</v>
      </c>
      <c r="H367" s="49">
        <v>503</v>
      </c>
      <c r="I367" s="49">
        <v>503</v>
      </c>
      <c r="J367" s="49">
        <v>2</v>
      </c>
      <c r="K367" s="49" t="s">
        <v>65</v>
      </c>
      <c r="L367" s="49" t="s">
        <v>65</v>
      </c>
      <c r="M367" s="49">
        <v>9</v>
      </c>
      <c r="N367" s="230" t="s">
        <v>870</v>
      </c>
      <c r="O367" s="153"/>
    </row>
    <row r="368" spans="1:15" ht="11.25" customHeight="1" x14ac:dyDescent="0.2">
      <c r="A368" s="153" t="s">
        <v>872</v>
      </c>
      <c r="B368" s="166" t="s">
        <v>873</v>
      </c>
      <c r="C368" s="49">
        <v>6697</v>
      </c>
      <c r="D368" s="49">
        <v>465</v>
      </c>
      <c r="E368" s="49" t="s">
        <v>65</v>
      </c>
      <c r="F368" s="49" t="s">
        <v>65</v>
      </c>
      <c r="G368" s="49" t="s">
        <v>65</v>
      </c>
      <c r="H368" s="49">
        <v>265</v>
      </c>
      <c r="I368" s="49">
        <v>265</v>
      </c>
      <c r="J368" s="49">
        <v>200</v>
      </c>
      <c r="K368" s="49" t="s">
        <v>65</v>
      </c>
      <c r="L368" s="49" t="s">
        <v>65</v>
      </c>
      <c r="M368" s="49">
        <v>145</v>
      </c>
      <c r="N368" s="230" t="s">
        <v>872</v>
      </c>
      <c r="O368" s="153"/>
    </row>
    <row r="369" spans="1:15" ht="11.25" customHeight="1" x14ac:dyDescent="0.2">
      <c r="A369" s="162" t="s">
        <v>874</v>
      </c>
      <c r="B369" s="166" t="s">
        <v>875</v>
      </c>
      <c r="C369" s="49">
        <v>19310</v>
      </c>
      <c r="D369" s="49">
        <v>3312</v>
      </c>
      <c r="E369" s="49" t="s">
        <v>65</v>
      </c>
      <c r="F369" s="49" t="s">
        <v>65</v>
      </c>
      <c r="G369" s="49" t="s">
        <v>65</v>
      </c>
      <c r="H369" s="49">
        <v>2736</v>
      </c>
      <c r="I369" s="49">
        <v>2736</v>
      </c>
      <c r="J369" s="49">
        <v>576</v>
      </c>
      <c r="K369" s="49" t="s">
        <v>65</v>
      </c>
      <c r="L369" s="49" t="s">
        <v>65</v>
      </c>
      <c r="M369" s="49">
        <v>554</v>
      </c>
      <c r="N369" s="230" t="s">
        <v>874</v>
      </c>
      <c r="O369" s="153"/>
    </row>
    <row r="370" spans="1:15" ht="11.25" customHeight="1" x14ac:dyDescent="0.2">
      <c r="A370" s="162" t="s">
        <v>876</v>
      </c>
      <c r="B370" s="166" t="s">
        <v>877</v>
      </c>
      <c r="C370" s="49">
        <v>8435</v>
      </c>
      <c r="D370" s="49">
        <v>4617</v>
      </c>
      <c r="E370" s="49" t="s">
        <v>65</v>
      </c>
      <c r="F370" s="49" t="s">
        <v>65</v>
      </c>
      <c r="G370" s="49" t="s">
        <v>65</v>
      </c>
      <c r="H370" s="49">
        <v>4262</v>
      </c>
      <c r="I370" s="49">
        <v>4262</v>
      </c>
      <c r="J370" s="49">
        <v>356</v>
      </c>
      <c r="K370" s="49" t="s">
        <v>65</v>
      </c>
      <c r="L370" s="49" t="s">
        <v>65</v>
      </c>
      <c r="M370" s="49">
        <v>256</v>
      </c>
      <c r="N370" s="230" t="s">
        <v>876</v>
      </c>
      <c r="O370" s="153"/>
    </row>
    <row r="371" spans="1:15" ht="11.25" customHeight="1" x14ac:dyDescent="0.2">
      <c r="A371" s="162" t="s">
        <v>878</v>
      </c>
      <c r="B371" s="166" t="s">
        <v>879</v>
      </c>
      <c r="C371" s="49">
        <v>9610</v>
      </c>
      <c r="D371" s="49">
        <v>6762</v>
      </c>
      <c r="E371" s="49" t="s">
        <v>65</v>
      </c>
      <c r="F371" s="49" t="s">
        <v>65</v>
      </c>
      <c r="G371" s="49" t="s">
        <v>65</v>
      </c>
      <c r="H371" s="49">
        <v>6621</v>
      </c>
      <c r="I371" s="49">
        <v>6621</v>
      </c>
      <c r="J371" s="49">
        <v>141</v>
      </c>
      <c r="K371" s="49" t="s">
        <v>65</v>
      </c>
      <c r="L371" s="49" t="s">
        <v>65</v>
      </c>
      <c r="M371" s="49">
        <v>481</v>
      </c>
      <c r="N371" s="230" t="s">
        <v>878</v>
      </c>
      <c r="O371" s="153"/>
    </row>
    <row r="372" spans="1:15" ht="11.25" customHeight="1" x14ac:dyDescent="0.2">
      <c r="A372" s="162" t="s">
        <v>880</v>
      </c>
      <c r="B372" s="166" t="s">
        <v>881</v>
      </c>
      <c r="C372" s="49">
        <v>8675</v>
      </c>
      <c r="D372" s="49">
        <v>8812</v>
      </c>
      <c r="E372" s="49" t="s">
        <v>65</v>
      </c>
      <c r="F372" s="49" t="s">
        <v>65</v>
      </c>
      <c r="G372" s="49" t="s">
        <v>65</v>
      </c>
      <c r="H372" s="49">
        <v>8602</v>
      </c>
      <c r="I372" s="49">
        <v>8602</v>
      </c>
      <c r="J372" s="49">
        <v>210</v>
      </c>
      <c r="K372" s="49" t="s">
        <v>65</v>
      </c>
      <c r="L372" s="49">
        <v>6449</v>
      </c>
      <c r="M372" s="49">
        <v>6927</v>
      </c>
      <c r="N372" s="230" t="s">
        <v>880</v>
      </c>
      <c r="O372" s="153"/>
    </row>
    <row r="373" spans="1:15" ht="11.25" customHeight="1" x14ac:dyDescent="0.2">
      <c r="A373" s="162" t="s">
        <v>882</v>
      </c>
      <c r="B373" s="166" t="s">
        <v>883</v>
      </c>
      <c r="C373" s="49">
        <v>1260</v>
      </c>
      <c r="D373" s="49">
        <v>487</v>
      </c>
      <c r="E373" s="49">
        <v>49</v>
      </c>
      <c r="F373" s="49">
        <v>49</v>
      </c>
      <c r="G373" s="49" t="s">
        <v>65</v>
      </c>
      <c r="H373" s="49">
        <v>431</v>
      </c>
      <c r="I373" s="49">
        <v>431</v>
      </c>
      <c r="J373" s="49">
        <v>8</v>
      </c>
      <c r="K373" s="49" t="s">
        <v>65</v>
      </c>
      <c r="L373" s="49" t="s">
        <v>65</v>
      </c>
      <c r="M373" s="49">
        <v>65</v>
      </c>
      <c r="N373" s="230" t="s">
        <v>882</v>
      </c>
      <c r="O373" s="153"/>
    </row>
    <row r="374" spans="1:15" ht="11.25" customHeight="1" x14ac:dyDescent="0.2">
      <c r="A374" s="162" t="s">
        <v>884</v>
      </c>
      <c r="B374" s="166" t="s">
        <v>885</v>
      </c>
      <c r="C374" s="49">
        <v>12595</v>
      </c>
      <c r="D374" s="49">
        <v>4891</v>
      </c>
      <c r="E374" s="49" t="s">
        <v>65</v>
      </c>
      <c r="F374" s="49" t="s">
        <v>65</v>
      </c>
      <c r="G374" s="49" t="s">
        <v>65</v>
      </c>
      <c r="H374" s="49">
        <v>4735</v>
      </c>
      <c r="I374" s="49">
        <v>4735</v>
      </c>
      <c r="J374" s="49">
        <v>156</v>
      </c>
      <c r="K374" s="49" t="s">
        <v>65</v>
      </c>
      <c r="L374" s="49" t="s">
        <v>65</v>
      </c>
      <c r="M374" s="49">
        <v>561</v>
      </c>
      <c r="N374" s="230" t="s">
        <v>884</v>
      </c>
      <c r="O374" s="153"/>
    </row>
    <row r="375" spans="1:15" ht="11.25" customHeight="1" x14ac:dyDescent="0.2">
      <c r="A375" s="162" t="s">
        <v>886</v>
      </c>
      <c r="B375" s="166" t="s">
        <v>887</v>
      </c>
      <c r="C375" s="49">
        <v>6979</v>
      </c>
      <c r="D375" s="49">
        <v>1773</v>
      </c>
      <c r="E375" s="49" t="s">
        <v>65</v>
      </c>
      <c r="F375" s="49" t="s">
        <v>65</v>
      </c>
      <c r="G375" s="49" t="s">
        <v>65</v>
      </c>
      <c r="H375" s="49">
        <v>1388</v>
      </c>
      <c r="I375" s="49">
        <v>1388</v>
      </c>
      <c r="J375" s="49">
        <v>237</v>
      </c>
      <c r="K375" s="49">
        <v>148</v>
      </c>
      <c r="L375" s="49">
        <v>29</v>
      </c>
      <c r="M375" s="49">
        <v>2858</v>
      </c>
      <c r="N375" s="230" t="s">
        <v>886</v>
      </c>
      <c r="O375" s="153"/>
    </row>
    <row r="376" spans="1:15" ht="11.25" customHeight="1" x14ac:dyDescent="0.2">
      <c r="A376" s="162" t="s">
        <v>888</v>
      </c>
      <c r="B376" s="166" t="s">
        <v>889</v>
      </c>
      <c r="C376" s="49">
        <v>28193</v>
      </c>
      <c r="D376" s="49">
        <v>14252</v>
      </c>
      <c r="E376" s="49" t="s">
        <v>65</v>
      </c>
      <c r="F376" s="49" t="s">
        <v>65</v>
      </c>
      <c r="G376" s="49" t="s">
        <v>65</v>
      </c>
      <c r="H376" s="49">
        <v>13379</v>
      </c>
      <c r="I376" s="49">
        <v>13379</v>
      </c>
      <c r="J376" s="49">
        <v>833</v>
      </c>
      <c r="K376" s="49">
        <v>40</v>
      </c>
      <c r="L376" s="49">
        <v>1412</v>
      </c>
      <c r="M376" s="49">
        <v>2680</v>
      </c>
      <c r="N376" s="230" t="s">
        <v>888</v>
      </c>
      <c r="O376" s="153"/>
    </row>
    <row r="377" spans="1:15" ht="11.25" customHeight="1" x14ac:dyDescent="0.2">
      <c r="A377" s="162" t="s">
        <v>890</v>
      </c>
      <c r="B377" s="166" t="s">
        <v>891</v>
      </c>
      <c r="C377" s="49">
        <v>7492</v>
      </c>
      <c r="D377" s="49">
        <v>4467</v>
      </c>
      <c r="E377" s="49">
        <v>149</v>
      </c>
      <c r="F377" s="49">
        <v>149</v>
      </c>
      <c r="G377" s="49" t="s">
        <v>65</v>
      </c>
      <c r="H377" s="49">
        <v>3660</v>
      </c>
      <c r="I377" s="49">
        <v>3660</v>
      </c>
      <c r="J377" s="49">
        <v>658</v>
      </c>
      <c r="K377" s="49" t="s">
        <v>65</v>
      </c>
      <c r="L377" s="49" t="s">
        <v>65</v>
      </c>
      <c r="M377" s="49">
        <v>362</v>
      </c>
      <c r="N377" s="230" t="s">
        <v>890</v>
      </c>
      <c r="O377" s="153"/>
    </row>
    <row r="378" spans="1:15" ht="11.25" customHeight="1" x14ac:dyDescent="0.2">
      <c r="A378" s="162" t="s">
        <v>892</v>
      </c>
      <c r="B378" s="166" t="s">
        <v>893</v>
      </c>
      <c r="C378" s="49">
        <v>5302</v>
      </c>
      <c r="D378" s="49">
        <v>2411</v>
      </c>
      <c r="E378" s="49" t="s">
        <v>65</v>
      </c>
      <c r="F378" s="49" t="s">
        <v>65</v>
      </c>
      <c r="G378" s="49" t="s">
        <v>65</v>
      </c>
      <c r="H378" s="49">
        <v>2314</v>
      </c>
      <c r="I378" s="49">
        <v>2314</v>
      </c>
      <c r="J378" s="49">
        <v>98</v>
      </c>
      <c r="K378" s="49" t="s">
        <v>65</v>
      </c>
      <c r="L378" s="49">
        <v>306</v>
      </c>
      <c r="M378" s="49">
        <v>508</v>
      </c>
      <c r="N378" s="230" t="s">
        <v>892</v>
      </c>
      <c r="O378" s="153"/>
    </row>
    <row r="379" spans="1:15" ht="11.25" customHeight="1" x14ac:dyDescent="0.2">
      <c r="A379" s="162" t="s">
        <v>894</v>
      </c>
      <c r="B379" s="166" t="s">
        <v>895</v>
      </c>
      <c r="C379" s="49">
        <v>4942</v>
      </c>
      <c r="D379" s="49">
        <v>1978</v>
      </c>
      <c r="E379" s="49" t="s">
        <v>65</v>
      </c>
      <c r="F379" s="49" t="s">
        <v>65</v>
      </c>
      <c r="G379" s="49" t="s">
        <v>65</v>
      </c>
      <c r="H379" s="49">
        <v>1882</v>
      </c>
      <c r="I379" s="49">
        <v>1882</v>
      </c>
      <c r="J379" s="49">
        <v>96</v>
      </c>
      <c r="K379" s="49" t="s">
        <v>65</v>
      </c>
      <c r="L379" s="49" t="s">
        <v>65</v>
      </c>
      <c r="M379" s="49">
        <v>83</v>
      </c>
      <c r="N379" s="230" t="s">
        <v>894</v>
      </c>
      <c r="O379" s="153"/>
    </row>
    <row r="380" spans="1:15" ht="11.25" customHeight="1" x14ac:dyDescent="0.2">
      <c r="A380" s="162" t="s">
        <v>908</v>
      </c>
      <c r="B380" s="166" t="s">
        <v>909</v>
      </c>
      <c r="C380" s="49">
        <v>1413</v>
      </c>
      <c r="D380" s="49">
        <v>356</v>
      </c>
      <c r="E380" s="49" t="s">
        <v>65</v>
      </c>
      <c r="F380" s="49" t="s">
        <v>65</v>
      </c>
      <c r="G380" s="49" t="s">
        <v>65</v>
      </c>
      <c r="H380" s="49">
        <v>351</v>
      </c>
      <c r="I380" s="49">
        <v>351</v>
      </c>
      <c r="J380" s="49">
        <v>4</v>
      </c>
      <c r="K380" s="49" t="s">
        <v>65</v>
      </c>
      <c r="L380" s="49" t="s">
        <v>65</v>
      </c>
      <c r="M380" s="49">
        <v>26</v>
      </c>
      <c r="N380" s="230" t="s">
        <v>908</v>
      </c>
      <c r="O380" s="153"/>
    </row>
    <row r="381" spans="1:15" ht="11.25" customHeight="1" x14ac:dyDescent="0.2">
      <c r="A381" s="162" t="s">
        <v>910</v>
      </c>
      <c r="B381" s="166" t="s">
        <v>911</v>
      </c>
      <c r="C381" s="49">
        <v>3480</v>
      </c>
      <c r="D381" s="49">
        <v>971</v>
      </c>
      <c r="E381" s="49" t="s">
        <v>65</v>
      </c>
      <c r="F381" s="49" t="s">
        <v>65</v>
      </c>
      <c r="G381" s="49" t="s">
        <v>65</v>
      </c>
      <c r="H381" s="49">
        <v>950</v>
      </c>
      <c r="I381" s="49">
        <v>950</v>
      </c>
      <c r="J381" s="49">
        <v>20</v>
      </c>
      <c r="K381" s="49" t="s">
        <v>65</v>
      </c>
      <c r="L381" s="49" t="s">
        <v>65</v>
      </c>
      <c r="M381" s="49">
        <v>13</v>
      </c>
      <c r="N381" s="230" t="s">
        <v>910</v>
      </c>
      <c r="O381" s="153"/>
    </row>
    <row r="382" spans="1:15" ht="11.25" customHeight="1" x14ac:dyDescent="0.2">
      <c r="A382" s="162" t="s">
        <v>912</v>
      </c>
      <c r="B382" s="166" t="s">
        <v>913</v>
      </c>
      <c r="C382" s="49">
        <v>6276</v>
      </c>
      <c r="D382" s="49">
        <v>4494</v>
      </c>
      <c r="E382" s="49">
        <v>1205</v>
      </c>
      <c r="F382" s="49">
        <v>1205</v>
      </c>
      <c r="G382" s="49" t="s">
        <v>65</v>
      </c>
      <c r="H382" s="49">
        <v>2807</v>
      </c>
      <c r="I382" s="49">
        <v>2807</v>
      </c>
      <c r="J382" s="49">
        <v>483</v>
      </c>
      <c r="K382" s="49" t="s">
        <v>65</v>
      </c>
      <c r="L382" s="49">
        <v>431</v>
      </c>
      <c r="M382" s="49">
        <v>240</v>
      </c>
      <c r="N382" s="230" t="s">
        <v>912</v>
      </c>
      <c r="O382" s="153"/>
    </row>
    <row r="383" spans="1:15" ht="11.25" customHeight="1" x14ac:dyDescent="0.2">
      <c r="A383" s="162" t="s">
        <v>914</v>
      </c>
      <c r="B383" s="166" t="s">
        <v>915</v>
      </c>
      <c r="C383" s="49">
        <v>3849</v>
      </c>
      <c r="D383" s="49">
        <v>815</v>
      </c>
      <c r="E383" s="49" t="s">
        <v>65</v>
      </c>
      <c r="F383" s="49" t="s">
        <v>65</v>
      </c>
      <c r="G383" s="49" t="s">
        <v>65</v>
      </c>
      <c r="H383" s="49">
        <v>785</v>
      </c>
      <c r="I383" s="49">
        <v>785</v>
      </c>
      <c r="J383" s="49">
        <v>30</v>
      </c>
      <c r="K383" s="49" t="s">
        <v>65</v>
      </c>
      <c r="L383" s="49" t="s">
        <v>65</v>
      </c>
      <c r="M383" s="49">
        <v>75</v>
      </c>
      <c r="N383" s="230" t="s">
        <v>914</v>
      </c>
      <c r="O383" s="153"/>
    </row>
    <row r="384" spans="1:15" ht="11.25" customHeight="1" x14ac:dyDescent="0.2">
      <c r="A384" s="162" t="s">
        <v>916</v>
      </c>
      <c r="B384" s="166" t="s">
        <v>917</v>
      </c>
      <c r="C384" s="49">
        <v>6058</v>
      </c>
      <c r="D384" s="49">
        <v>5945</v>
      </c>
      <c r="E384" s="49">
        <v>897</v>
      </c>
      <c r="F384" s="49">
        <v>897</v>
      </c>
      <c r="G384" s="49" t="s">
        <v>65</v>
      </c>
      <c r="H384" s="49">
        <v>4978</v>
      </c>
      <c r="I384" s="49">
        <v>4978</v>
      </c>
      <c r="J384" s="49">
        <v>70</v>
      </c>
      <c r="K384" s="49" t="s">
        <v>65</v>
      </c>
      <c r="L384" s="49">
        <v>1168</v>
      </c>
      <c r="M384" s="49">
        <v>1339</v>
      </c>
      <c r="N384" s="230" t="s">
        <v>916</v>
      </c>
      <c r="O384" s="153"/>
    </row>
    <row r="385" spans="1:15" ht="11.25" customHeight="1" x14ac:dyDescent="0.2">
      <c r="A385" s="162" t="s">
        <v>918</v>
      </c>
      <c r="B385" s="166" t="s">
        <v>919</v>
      </c>
      <c r="C385" s="49">
        <v>3563</v>
      </c>
      <c r="D385" s="49">
        <v>3695</v>
      </c>
      <c r="E385" s="49">
        <v>419</v>
      </c>
      <c r="F385" s="49">
        <v>419</v>
      </c>
      <c r="G385" s="49" t="s">
        <v>65</v>
      </c>
      <c r="H385" s="49">
        <v>3048</v>
      </c>
      <c r="I385" s="49">
        <v>3048</v>
      </c>
      <c r="J385" s="49">
        <v>229</v>
      </c>
      <c r="K385" s="49" t="s">
        <v>65</v>
      </c>
      <c r="L385" s="49">
        <v>2488</v>
      </c>
      <c r="M385" s="49">
        <v>2587</v>
      </c>
      <c r="N385" s="230" t="s">
        <v>918</v>
      </c>
      <c r="O385" s="153"/>
    </row>
    <row r="386" spans="1:15" ht="11.25" customHeight="1" x14ac:dyDescent="0.2">
      <c r="A386" s="162" t="s">
        <v>920</v>
      </c>
      <c r="B386" s="166" t="s">
        <v>921</v>
      </c>
      <c r="C386" s="49">
        <v>3833</v>
      </c>
      <c r="D386" s="49">
        <v>205</v>
      </c>
      <c r="E386" s="49" t="s">
        <v>65</v>
      </c>
      <c r="F386" s="49" t="s">
        <v>65</v>
      </c>
      <c r="G386" s="49" t="s">
        <v>65</v>
      </c>
      <c r="H386" s="49">
        <v>137</v>
      </c>
      <c r="I386" s="49">
        <v>137</v>
      </c>
      <c r="J386" s="49">
        <v>1</v>
      </c>
      <c r="K386" s="49">
        <v>67</v>
      </c>
      <c r="L386" s="49" t="s">
        <v>65</v>
      </c>
      <c r="M386" s="49">
        <v>54</v>
      </c>
      <c r="N386" s="230" t="s">
        <v>920</v>
      </c>
      <c r="O386" s="153"/>
    </row>
    <row r="387" spans="1:15" ht="11.25" customHeight="1" x14ac:dyDescent="0.2">
      <c r="A387" s="162" t="s">
        <v>922</v>
      </c>
      <c r="B387" s="166" t="s">
        <v>923</v>
      </c>
      <c r="C387" s="49">
        <v>16260</v>
      </c>
      <c r="D387" s="49">
        <v>7674</v>
      </c>
      <c r="E387" s="49" t="s">
        <v>65</v>
      </c>
      <c r="F387" s="49" t="s">
        <v>65</v>
      </c>
      <c r="G387" s="49" t="s">
        <v>65</v>
      </c>
      <c r="H387" s="49">
        <v>7373</v>
      </c>
      <c r="I387" s="49">
        <v>7373</v>
      </c>
      <c r="J387" s="49">
        <v>301</v>
      </c>
      <c r="K387" s="49" t="s">
        <v>65</v>
      </c>
      <c r="L387" s="49">
        <v>945</v>
      </c>
      <c r="M387" s="49">
        <v>1507</v>
      </c>
      <c r="N387" s="230" t="s">
        <v>922</v>
      </c>
      <c r="O387" s="153"/>
    </row>
    <row r="388" spans="1:15" ht="11.25" customHeight="1" x14ac:dyDescent="0.2">
      <c r="A388" s="162" t="s">
        <v>924</v>
      </c>
      <c r="B388" s="166" t="s">
        <v>925</v>
      </c>
      <c r="C388" s="49">
        <v>9140</v>
      </c>
      <c r="D388" s="49">
        <v>9673</v>
      </c>
      <c r="E388" s="49" t="s">
        <v>65</v>
      </c>
      <c r="F388" s="49" t="s">
        <v>65</v>
      </c>
      <c r="G388" s="49" t="s">
        <v>65</v>
      </c>
      <c r="H388" s="49">
        <v>9501</v>
      </c>
      <c r="I388" s="49">
        <v>9501</v>
      </c>
      <c r="J388" s="49">
        <v>172</v>
      </c>
      <c r="K388" s="49" t="s">
        <v>65</v>
      </c>
      <c r="L388" s="49">
        <v>2000</v>
      </c>
      <c r="M388" s="49">
        <v>2649</v>
      </c>
      <c r="N388" s="230" t="s">
        <v>924</v>
      </c>
      <c r="O388" s="153"/>
    </row>
    <row r="389" spans="1:15" ht="11.25" customHeight="1" x14ac:dyDescent="0.2">
      <c r="A389" s="162" t="s">
        <v>930</v>
      </c>
      <c r="B389" s="166" t="s">
        <v>931</v>
      </c>
      <c r="C389" s="49">
        <v>1935</v>
      </c>
      <c r="D389" s="49">
        <v>1079</v>
      </c>
      <c r="E389" s="49" t="s">
        <v>65</v>
      </c>
      <c r="F389" s="49" t="s">
        <v>65</v>
      </c>
      <c r="G389" s="49" t="s">
        <v>65</v>
      </c>
      <c r="H389" s="49">
        <v>1040</v>
      </c>
      <c r="I389" s="49">
        <v>1040</v>
      </c>
      <c r="J389" s="49">
        <v>39</v>
      </c>
      <c r="K389" s="49" t="s">
        <v>65</v>
      </c>
      <c r="L389" s="49" t="s">
        <v>65</v>
      </c>
      <c r="M389" s="49">
        <v>59</v>
      </c>
      <c r="N389" s="230" t="s">
        <v>930</v>
      </c>
      <c r="O389" s="153"/>
    </row>
    <row r="390" spans="1:15" ht="11.25" customHeight="1" x14ac:dyDescent="0.2">
      <c r="A390" s="162" t="s">
        <v>932</v>
      </c>
      <c r="B390" s="166" t="s">
        <v>933</v>
      </c>
      <c r="C390" s="49">
        <v>7938</v>
      </c>
      <c r="D390" s="49">
        <v>8145</v>
      </c>
      <c r="E390" s="49">
        <v>592</v>
      </c>
      <c r="F390" s="49">
        <v>592</v>
      </c>
      <c r="G390" s="49" t="s">
        <v>65</v>
      </c>
      <c r="H390" s="49">
        <v>7436</v>
      </c>
      <c r="I390" s="49">
        <v>7436</v>
      </c>
      <c r="J390" s="49">
        <v>117</v>
      </c>
      <c r="K390" s="49" t="s">
        <v>65</v>
      </c>
      <c r="L390" s="49" t="s">
        <v>65</v>
      </c>
      <c r="M390" s="49">
        <v>681</v>
      </c>
      <c r="N390" s="230" t="s">
        <v>932</v>
      </c>
      <c r="O390" s="153"/>
    </row>
    <row r="391" spans="1:15" ht="11.25" customHeight="1" x14ac:dyDescent="0.2">
      <c r="A391" s="162" t="s">
        <v>934</v>
      </c>
      <c r="B391" s="166" t="s">
        <v>935</v>
      </c>
      <c r="C391" s="49">
        <v>4244</v>
      </c>
      <c r="D391" s="49">
        <v>923</v>
      </c>
      <c r="E391" s="49" t="s">
        <v>65</v>
      </c>
      <c r="F391" s="49" t="s">
        <v>65</v>
      </c>
      <c r="G391" s="49" t="s">
        <v>65</v>
      </c>
      <c r="H391" s="49">
        <v>880</v>
      </c>
      <c r="I391" s="49">
        <v>880</v>
      </c>
      <c r="J391" s="49">
        <v>43</v>
      </c>
      <c r="K391" s="49" t="s">
        <v>65</v>
      </c>
      <c r="L391" s="49">
        <v>250</v>
      </c>
      <c r="M391" s="49">
        <v>141</v>
      </c>
      <c r="N391" s="230" t="s">
        <v>934</v>
      </c>
      <c r="O391" s="153"/>
    </row>
    <row r="392" spans="1:15" ht="11.25" customHeight="1" x14ac:dyDescent="0.2">
      <c r="A392" s="162" t="s">
        <v>936</v>
      </c>
      <c r="B392" s="166" t="s">
        <v>937</v>
      </c>
      <c r="C392" s="49">
        <v>7802</v>
      </c>
      <c r="D392" s="49">
        <v>3756</v>
      </c>
      <c r="E392" s="49" t="s">
        <v>65</v>
      </c>
      <c r="F392" s="49" t="s">
        <v>65</v>
      </c>
      <c r="G392" s="49" t="s">
        <v>65</v>
      </c>
      <c r="H392" s="49">
        <v>3423</v>
      </c>
      <c r="I392" s="49">
        <v>3423</v>
      </c>
      <c r="J392" s="49">
        <v>303</v>
      </c>
      <c r="K392" s="49">
        <v>30</v>
      </c>
      <c r="L392" s="49">
        <v>700</v>
      </c>
      <c r="M392" s="49">
        <v>369</v>
      </c>
      <c r="N392" s="230" t="s">
        <v>936</v>
      </c>
      <c r="O392" s="153"/>
    </row>
    <row r="393" spans="1:15" ht="11.25" customHeight="1" x14ac:dyDescent="0.2">
      <c r="A393" s="162" t="s">
        <v>938</v>
      </c>
      <c r="B393" s="166" t="s">
        <v>939</v>
      </c>
      <c r="C393" s="49">
        <v>2253</v>
      </c>
      <c r="D393" s="49">
        <v>599</v>
      </c>
      <c r="E393" s="49" t="s">
        <v>65</v>
      </c>
      <c r="F393" s="49" t="s">
        <v>65</v>
      </c>
      <c r="G393" s="49" t="s">
        <v>65</v>
      </c>
      <c r="H393" s="49">
        <v>573</v>
      </c>
      <c r="I393" s="49">
        <v>573</v>
      </c>
      <c r="J393" s="49">
        <v>25</v>
      </c>
      <c r="K393" s="49" t="s">
        <v>65</v>
      </c>
      <c r="L393" s="49">
        <v>223</v>
      </c>
      <c r="M393" s="49">
        <v>45</v>
      </c>
      <c r="N393" s="230" t="s">
        <v>938</v>
      </c>
      <c r="O393" s="153"/>
    </row>
    <row r="394" spans="1:15" ht="11.25" customHeight="1" x14ac:dyDescent="0.2">
      <c r="A394" s="162" t="s">
        <v>940</v>
      </c>
      <c r="B394" s="166" t="s">
        <v>941</v>
      </c>
      <c r="C394" s="49">
        <v>4310</v>
      </c>
      <c r="D394" s="49">
        <v>2090</v>
      </c>
      <c r="E394" s="49" t="s">
        <v>65</v>
      </c>
      <c r="F394" s="49" t="s">
        <v>65</v>
      </c>
      <c r="G394" s="49" t="s">
        <v>65</v>
      </c>
      <c r="H394" s="49">
        <v>2070</v>
      </c>
      <c r="I394" s="49">
        <v>2070</v>
      </c>
      <c r="J394" s="49">
        <v>20</v>
      </c>
      <c r="K394" s="49" t="s">
        <v>65</v>
      </c>
      <c r="L394" s="49" t="s">
        <v>65</v>
      </c>
      <c r="M394" s="49">
        <v>171</v>
      </c>
      <c r="N394" s="230" t="s">
        <v>940</v>
      </c>
      <c r="O394" s="153"/>
    </row>
    <row r="395" spans="1:15" ht="11.25" customHeight="1" x14ac:dyDescent="0.2">
      <c r="A395" s="162" t="s">
        <v>942</v>
      </c>
      <c r="B395" s="166" t="s">
        <v>943</v>
      </c>
      <c r="C395" s="49">
        <v>24723</v>
      </c>
      <c r="D395" s="49">
        <v>10804</v>
      </c>
      <c r="E395" s="49" t="s">
        <v>65</v>
      </c>
      <c r="F395" s="49" t="s">
        <v>65</v>
      </c>
      <c r="G395" s="49" t="s">
        <v>65</v>
      </c>
      <c r="H395" s="49">
        <v>10599</v>
      </c>
      <c r="I395" s="49">
        <v>10599</v>
      </c>
      <c r="J395" s="49">
        <v>205</v>
      </c>
      <c r="K395" s="49" t="s">
        <v>65</v>
      </c>
      <c r="L395" s="49" t="s">
        <v>65</v>
      </c>
      <c r="M395" s="49">
        <v>898</v>
      </c>
      <c r="N395" s="230" t="s">
        <v>942</v>
      </c>
      <c r="O395" s="153"/>
    </row>
    <row r="396" spans="1:15" ht="11.25" customHeight="1" x14ac:dyDescent="0.2">
      <c r="A396" s="162" t="s">
        <v>944</v>
      </c>
      <c r="B396" s="166" t="s">
        <v>945</v>
      </c>
      <c r="C396" s="49">
        <v>4063</v>
      </c>
      <c r="D396" s="49">
        <v>1277</v>
      </c>
      <c r="E396" s="49" t="s">
        <v>65</v>
      </c>
      <c r="F396" s="49" t="s">
        <v>65</v>
      </c>
      <c r="G396" s="49" t="s">
        <v>65</v>
      </c>
      <c r="H396" s="49">
        <v>1163</v>
      </c>
      <c r="I396" s="49">
        <v>1163</v>
      </c>
      <c r="J396" s="49">
        <v>114</v>
      </c>
      <c r="K396" s="49" t="s">
        <v>65</v>
      </c>
      <c r="L396" s="49" t="s">
        <v>65</v>
      </c>
      <c r="M396" s="49">
        <v>116</v>
      </c>
      <c r="N396" s="230" t="s">
        <v>944</v>
      </c>
      <c r="O396" s="153"/>
    </row>
    <row r="397" spans="1:15" ht="11.25" customHeight="1" x14ac:dyDescent="0.2">
      <c r="A397" s="162" t="s">
        <v>946</v>
      </c>
      <c r="B397" s="166" t="s">
        <v>947</v>
      </c>
      <c r="C397" s="49">
        <v>2493</v>
      </c>
      <c r="D397" s="49">
        <v>1299</v>
      </c>
      <c r="E397" s="49">
        <v>0</v>
      </c>
      <c r="F397" s="49">
        <v>0</v>
      </c>
      <c r="G397" s="49" t="s">
        <v>65</v>
      </c>
      <c r="H397" s="49">
        <v>1299</v>
      </c>
      <c r="I397" s="49">
        <v>1299</v>
      </c>
      <c r="J397" s="49">
        <v>0</v>
      </c>
      <c r="K397" s="49" t="s">
        <v>65</v>
      </c>
      <c r="L397" s="49">
        <v>470</v>
      </c>
      <c r="M397" s="49">
        <v>79</v>
      </c>
      <c r="N397" s="230" t="s">
        <v>946</v>
      </c>
      <c r="O397" s="153"/>
    </row>
    <row r="398" spans="1:15" ht="11.25" customHeight="1" x14ac:dyDescent="0.2">
      <c r="A398" s="162" t="s">
        <v>948</v>
      </c>
      <c r="B398" s="166" t="s">
        <v>949</v>
      </c>
      <c r="C398" s="49">
        <v>2105</v>
      </c>
      <c r="D398" s="49">
        <v>52</v>
      </c>
      <c r="E398" s="49" t="s">
        <v>65</v>
      </c>
      <c r="F398" s="49" t="s">
        <v>65</v>
      </c>
      <c r="G398" s="49" t="s">
        <v>65</v>
      </c>
      <c r="H398" s="49">
        <v>0</v>
      </c>
      <c r="I398" s="49">
        <v>0</v>
      </c>
      <c r="J398" s="49">
        <v>52</v>
      </c>
      <c r="K398" s="49" t="s">
        <v>65</v>
      </c>
      <c r="L398" s="49" t="s">
        <v>65</v>
      </c>
      <c r="M398" s="49">
        <v>0</v>
      </c>
      <c r="N398" s="230" t="s">
        <v>948</v>
      </c>
      <c r="O398" s="153"/>
    </row>
    <row r="399" spans="1:15" ht="11.25" customHeight="1" x14ac:dyDescent="0.2">
      <c r="A399" s="162" t="s">
        <v>950</v>
      </c>
      <c r="B399" s="166" t="s">
        <v>951</v>
      </c>
      <c r="C399" s="49">
        <v>15613</v>
      </c>
      <c r="D399" s="49">
        <v>8454</v>
      </c>
      <c r="E399" s="49" t="s">
        <v>65</v>
      </c>
      <c r="F399" s="49" t="s">
        <v>65</v>
      </c>
      <c r="G399" s="49" t="s">
        <v>65</v>
      </c>
      <c r="H399" s="49">
        <v>8216</v>
      </c>
      <c r="I399" s="49">
        <v>8216</v>
      </c>
      <c r="J399" s="49">
        <v>239</v>
      </c>
      <c r="K399" s="49" t="s">
        <v>65</v>
      </c>
      <c r="L399" s="49">
        <v>2540</v>
      </c>
      <c r="M399" s="49">
        <v>3427</v>
      </c>
      <c r="N399" s="230" t="s">
        <v>950</v>
      </c>
      <c r="O399" s="153"/>
    </row>
    <row r="400" spans="1:15" ht="11.25" customHeight="1" x14ac:dyDescent="0.2">
      <c r="A400" s="162" t="s">
        <v>952</v>
      </c>
      <c r="B400" s="166" t="s">
        <v>953</v>
      </c>
      <c r="C400" s="49">
        <v>1402</v>
      </c>
      <c r="D400" s="49">
        <v>482</v>
      </c>
      <c r="E400" s="49">
        <v>300</v>
      </c>
      <c r="F400" s="49">
        <v>300</v>
      </c>
      <c r="G400" s="49" t="s">
        <v>65</v>
      </c>
      <c r="H400" s="49">
        <v>178</v>
      </c>
      <c r="I400" s="49">
        <v>178</v>
      </c>
      <c r="J400" s="49">
        <v>4</v>
      </c>
      <c r="K400" s="49" t="s">
        <v>65</v>
      </c>
      <c r="L400" s="49">
        <v>150</v>
      </c>
      <c r="M400" s="49">
        <v>11</v>
      </c>
      <c r="N400" s="230" t="s">
        <v>952</v>
      </c>
      <c r="O400" s="153"/>
    </row>
    <row r="401" spans="1:15" ht="11.25" customHeight="1" x14ac:dyDescent="0.2">
      <c r="A401" s="162" t="s">
        <v>954</v>
      </c>
      <c r="B401" s="166" t="s">
        <v>955</v>
      </c>
      <c r="C401" s="49">
        <v>3066</v>
      </c>
      <c r="D401" s="49">
        <v>1307</v>
      </c>
      <c r="E401" s="49" t="s">
        <v>65</v>
      </c>
      <c r="F401" s="49" t="s">
        <v>65</v>
      </c>
      <c r="G401" s="49" t="s">
        <v>65</v>
      </c>
      <c r="H401" s="49">
        <v>1288</v>
      </c>
      <c r="I401" s="49">
        <v>1288</v>
      </c>
      <c r="J401" s="49">
        <v>19</v>
      </c>
      <c r="K401" s="49" t="s">
        <v>65</v>
      </c>
      <c r="L401" s="49" t="s">
        <v>65</v>
      </c>
      <c r="M401" s="49">
        <v>106</v>
      </c>
      <c r="N401" s="230" t="s">
        <v>954</v>
      </c>
      <c r="O401" s="153"/>
    </row>
    <row r="402" spans="1:15" ht="11.25" customHeight="1" x14ac:dyDescent="0.2">
      <c r="A402" s="162" t="s">
        <v>956</v>
      </c>
      <c r="B402" s="166" t="s">
        <v>957</v>
      </c>
      <c r="C402" s="49">
        <v>3837</v>
      </c>
      <c r="D402" s="49">
        <v>427</v>
      </c>
      <c r="E402" s="49" t="s">
        <v>65</v>
      </c>
      <c r="F402" s="49" t="s">
        <v>65</v>
      </c>
      <c r="G402" s="49" t="s">
        <v>65</v>
      </c>
      <c r="H402" s="49">
        <v>361</v>
      </c>
      <c r="I402" s="49">
        <v>361</v>
      </c>
      <c r="J402" s="49">
        <v>66</v>
      </c>
      <c r="K402" s="49" t="s">
        <v>65</v>
      </c>
      <c r="L402" s="49" t="s">
        <v>65</v>
      </c>
      <c r="M402" s="49">
        <v>119</v>
      </c>
      <c r="N402" s="230" t="s">
        <v>956</v>
      </c>
      <c r="O402" s="153"/>
    </row>
    <row r="403" spans="1:15" ht="11.25" customHeight="1" x14ac:dyDescent="0.2">
      <c r="A403" s="162" t="s">
        <v>958</v>
      </c>
      <c r="B403" s="166" t="s">
        <v>959</v>
      </c>
      <c r="C403" s="49">
        <v>3689</v>
      </c>
      <c r="D403" s="49">
        <v>3289</v>
      </c>
      <c r="E403" s="49">
        <v>800</v>
      </c>
      <c r="F403" s="49">
        <v>800</v>
      </c>
      <c r="G403" s="49" t="s">
        <v>65</v>
      </c>
      <c r="H403" s="49">
        <v>2286</v>
      </c>
      <c r="I403" s="49">
        <v>2286</v>
      </c>
      <c r="J403" s="49">
        <v>91</v>
      </c>
      <c r="K403" s="49">
        <v>113</v>
      </c>
      <c r="L403" s="49">
        <v>25</v>
      </c>
      <c r="M403" s="49">
        <v>140</v>
      </c>
      <c r="N403" s="230" t="s">
        <v>958</v>
      </c>
      <c r="O403" s="153"/>
    </row>
    <row r="404" spans="1:15" ht="11.25" customHeight="1" x14ac:dyDescent="0.2">
      <c r="A404" s="162" t="s">
        <v>960</v>
      </c>
      <c r="B404" s="166" t="s">
        <v>961</v>
      </c>
      <c r="C404" s="49">
        <v>2944</v>
      </c>
      <c r="D404" s="49">
        <v>1387</v>
      </c>
      <c r="E404" s="49" t="s">
        <v>65</v>
      </c>
      <c r="F404" s="49" t="s">
        <v>65</v>
      </c>
      <c r="G404" s="49" t="s">
        <v>65</v>
      </c>
      <c r="H404" s="49">
        <v>1375</v>
      </c>
      <c r="I404" s="49">
        <v>1375</v>
      </c>
      <c r="J404" s="49">
        <v>12</v>
      </c>
      <c r="K404" s="49" t="s">
        <v>65</v>
      </c>
      <c r="L404" s="49">
        <v>530</v>
      </c>
      <c r="M404" s="49">
        <v>68</v>
      </c>
      <c r="N404" s="230" t="s">
        <v>960</v>
      </c>
      <c r="O404" s="153"/>
    </row>
    <row r="405" spans="1:15" ht="11.25" customHeight="1" x14ac:dyDescent="0.2">
      <c r="A405" s="162" t="s">
        <v>962</v>
      </c>
      <c r="B405" s="166" t="s">
        <v>963</v>
      </c>
      <c r="C405" s="49">
        <v>2065</v>
      </c>
      <c r="D405" s="49">
        <v>4074</v>
      </c>
      <c r="E405" s="49">
        <v>2400</v>
      </c>
      <c r="F405" s="49">
        <v>2400</v>
      </c>
      <c r="G405" s="49" t="s">
        <v>65</v>
      </c>
      <c r="H405" s="49">
        <v>1603</v>
      </c>
      <c r="I405" s="49">
        <v>1603</v>
      </c>
      <c r="J405" s="49">
        <v>71</v>
      </c>
      <c r="K405" s="49">
        <v>0</v>
      </c>
      <c r="L405" s="49" t="s">
        <v>65</v>
      </c>
      <c r="M405" s="49">
        <v>117</v>
      </c>
      <c r="N405" s="230" t="s">
        <v>962</v>
      </c>
      <c r="O405" s="153"/>
    </row>
    <row r="406" spans="1:15" ht="11.25" customHeight="1" x14ac:dyDescent="0.2">
      <c r="A406" s="162" t="s">
        <v>964</v>
      </c>
      <c r="B406" s="166" t="s">
        <v>965</v>
      </c>
      <c r="C406" s="49">
        <v>5033</v>
      </c>
      <c r="D406" s="49">
        <v>466</v>
      </c>
      <c r="E406" s="49" t="s">
        <v>65</v>
      </c>
      <c r="F406" s="49" t="s">
        <v>65</v>
      </c>
      <c r="G406" s="49" t="s">
        <v>65</v>
      </c>
      <c r="H406" s="49">
        <v>322</v>
      </c>
      <c r="I406" s="49">
        <v>322</v>
      </c>
      <c r="J406" s="49">
        <v>85</v>
      </c>
      <c r="K406" s="49">
        <v>58</v>
      </c>
      <c r="L406" s="49" t="s">
        <v>65</v>
      </c>
      <c r="M406" s="49">
        <v>37</v>
      </c>
      <c r="N406" s="230" t="s">
        <v>964</v>
      </c>
      <c r="O406" s="153"/>
    </row>
    <row r="407" spans="1:15" ht="11.25" customHeight="1" x14ac:dyDescent="0.2">
      <c r="A407" s="162" t="s">
        <v>966</v>
      </c>
      <c r="B407" s="166" t="s">
        <v>967</v>
      </c>
      <c r="C407" s="49">
        <v>6038</v>
      </c>
      <c r="D407" s="49">
        <v>3577</v>
      </c>
      <c r="E407" s="49" t="s">
        <v>65</v>
      </c>
      <c r="F407" s="49" t="s">
        <v>65</v>
      </c>
      <c r="G407" s="49" t="s">
        <v>65</v>
      </c>
      <c r="H407" s="49">
        <v>3478</v>
      </c>
      <c r="I407" s="49">
        <v>3478</v>
      </c>
      <c r="J407" s="49">
        <v>99</v>
      </c>
      <c r="K407" s="49" t="s">
        <v>65</v>
      </c>
      <c r="L407" s="49" t="s">
        <v>65</v>
      </c>
      <c r="M407" s="49">
        <v>170</v>
      </c>
      <c r="N407" s="230" t="s">
        <v>966</v>
      </c>
      <c r="O407" s="153"/>
    </row>
    <row r="408" spans="1:15" ht="11.25" customHeight="1" x14ac:dyDescent="0.2">
      <c r="A408" s="162" t="s">
        <v>968</v>
      </c>
      <c r="B408" s="166" t="s">
        <v>969</v>
      </c>
      <c r="C408" s="49">
        <v>2312</v>
      </c>
      <c r="D408" s="49">
        <v>56</v>
      </c>
      <c r="E408" s="49" t="s">
        <v>65</v>
      </c>
      <c r="F408" s="49" t="s">
        <v>65</v>
      </c>
      <c r="G408" s="49" t="s">
        <v>65</v>
      </c>
      <c r="H408" s="49">
        <v>30</v>
      </c>
      <c r="I408" s="49">
        <v>30</v>
      </c>
      <c r="J408" s="49">
        <v>25</v>
      </c>
      <c r="K408" s="49" t="s">
        <v>65</v>
      </c>
      <c r="L408" s="49" t="s">
        <v>65</v>
      </c>
      <c r="M408" s="49">
        <v>11</v>
      </c>
      <c r="N408" s="230" t="s">
        <v>968</v>
      </c>
      <c r="O408" s="153"/>
    </row>
    <row r="409" spans="1:15" ht="11.25" customHeight="1" x14ac:dyDescent="0.2">
      <c r="A409" s="162" t="s">
        <v>970</v>
      </c>
      <c r="B409" s="166" t="s">
        <v>971</v>
      </c>
      <c r="C409" s="49">
        <v>14510</v>
      </c>
      <c r="D409" s="49">
        <v>11176</v>
      </c>
      <c r="E409" s="49" t="s">
        <v>65</v>
      </c>
      <c r="F409" s="49" t="s">
        <v>65</v>
      </c>
      <c r="G409" s="49" t="s">
        <v>65</v>
      </c>
      <c r="H409" s="49">
        <v>10726</v>
      </c>
      <c r="I409" s="49">
        <v>10726</v>
      </c>
      <c r="J409" s="49">
        <v>450</v>
      </c>
      <c r="K409" s="49" t="s">
        <v>65</v>
      </c>
      <c r="L409" s="49">
        <v>1108</v>
      </c>
      <c r="M409" s="49">
        <v>585</v>
      </c>
      <c r="N409" s="230" t="s">
        <v>970</v>
      </c>
      <c r="O409" s="153"/>
    </row>
    <row r="410" spans="1:15" ht="11.25" customHeight="1" x14ac:dyDescent="0.2">
      <c r="A410" s="162" t="s">
        <v>972</v>
      </c>
      <c r="B410" s="166" t="s">
        <v>973</v>
      </c>
      <c r="C410" s="49">
        <v>4998</v>
      </c>
      <c r="D410" s="49">
        <v>14709</v>
      </c>
      <c r="E410" s="49" t="s">
        <v>65</v>
      </c>
      <c r="F410" s="49" t="s">
        <v>65</v>
      </c>
      <c r="G410" s="49" t="s">
        <v>65</v>
      </c>
      <c r="H410" s="49">
        <v>14653</v>
      </c>
      <c r="I410" s="49">
        <v>14653</v>
      </c>
      <c r="J410" s="49">
        <v>55</v>
      </c>
      <c r="K410" s="49" t="s">
        <v>65</v>
      </c>
      <c r="L410" s="49">
        <v>1350</v>
      </c>
      <c r="M410" s="49">
        <v>1869</v>
      </c>
      <c r="N410" s="230" t="s">
        <v>972</v>
      </c>
      <c r="O410" s="153"/>
    </row>
    <row r="411" spans="1:15" ht="11.25" customHeight="1" x14ac:dyDescent="0.2">
      <c r="A411" s="162" t="s">
        <v>974</v>
      </c>
      <c r="B411" s="166" t="s">
        <v>975</v>
      </c>
      <c r="C411" s="49">
        <v>17743</v>
      </c>
      <c r="D411" s="49">
        <v>5304</v>
      </c>
      <c r="E411" s="49" t="s">
        <v>65</v>
      </c>
      <c r="F411" s="49" t="s">
        <v>65</v>
      </c>
      <c r="G411" s="49" t="s">
        <v>65</v>
      </c>
      <c r="H411" s="49">
        <v>5148</v>
      </c>
      <c r="I411" s="49">
        <v>4913</v>
      </c>
      <c r="J411" s="49">
        <v>155</v>
      </c>
      <c r="K411" s="49" t="s">
        <v>65</v>
      </c>
      <c r="L411" s="49">
        <v>6</v>
      </c>
      <c r="M411" s="49">
        <v>353</v>
      </c>
      <c r="N411" s="230" t="s">
        <v>974</v>
      </c>
      <c r="O411" s="153"/>
    </row>
    <row r="412" spans="1:15" ht="11.25" customHeight="1" x14ac:dyDescent="0.2">
      <c r="A412" s="162" t="s">
        <v>976</v>
      </c>
      <c r="B412" s="166" t="s">
        <v>977</v>
      </c>
      <c r="C412" s="49">
        <v>2423</v>
      </c>
      <c r="D412" s="49">
        <v>838</v>
      </c>
      <c r="E412" s="49" t="s">
        <v>65</v>
      </c>
      <c r="F412" s="49" t="s">
        <v>65</v>
      </c>
      <c r="G412" s="49" t="s">
        <v>65</v>
      </c>
      <c r="H412" s="49">
        <v>830</v>
      </c>
      <c r="I412" s="49">
        <v>830</v>
      </c>
      <c r="J412" s="49">
        <v>8</v>
      </c>
      <c r="K412" s="49" t="s">
        <v>65</v>
      </c>
      <c r="L412" s="49">
        <v>65</v>
      </c>
      <c r="M412" s="49">
        <v>185</v>
      </c>
      <c r="N412" s="230" t="s">
        <v>976</v>
      </c>
      <c r="O412" s="153"/>
    </row>
    <row r="413" spans="1:15" ht="11.25" customHeight="1" x14ac:dyDescent="0.2">
      <c r="A413" s="162" t="s">
        <v>978</v>
      </c>
      <c r="B413" s="166" t="s">
        <v>979</v>
      </c>
      <c r="C413" s="49">
        <v>15418</v>
      </c>
      <c r="D413" s="49">
        <v>7744</v>
      </c>
      <c r="E413" s="49" t="s">
        <v>65</v>
      </c>
      <c r="F413" s="49" t="s">
        <v>65</v>
      </c>
      <c r="G413" s="49" t="s">
        <v>65</v>
      </c>
      <c r="H413" s="49">
        <v>6031</v>
      </c>
      <c r="I413" s="49">
        <v>6031</v>
      </c>
      <c r="J413" s="49">
        <v>72</v>
      </c>
      <c r="K413" s="49">
        <v>1641</v>
      </c>
      <c r="L413" s="49" t="s">
        <v>65</v>
      </c>
      <c r="M413" s="49">
        <v>771</v>
      </c>
      <c r="N413" s="230" t="s">
        <v>978</v>
      </c>
      <c r="O413" s="153"/>
    </row>
    <row r="414" spans="1:15" ht="11.25" customHeight="1" x14ac:dyDescent="0.2">
      <c r="A414" s="162" t="s">
        <v>980</v>
      </c>
      <c r="B414" s="166" t="s">
        <v>981</v>
      </c>
      <c r="C414" s="49">
        <v>20125</v>
      </c>
      <c r="D414" s="49">
        <v>23498</v>
      </c>
      <c r="E414" s="49" t="s">
        <v>65</v>
      </c>
      <c r="F414" s="49" t="s">
        <v>65</v>
      </c>
      <c r="G414" s="49" t="s">
        <v>65</v>
      </c>
      <c r="H414" s="49">
        <v>22792</v>
      </c>
      <c r="I414" s="49">
        <v>22792</v>
      </c>
      <c r="J414" s="49">
        <v>706</v>
      </c>
      <c r="K414" s="49" t="s">
        <v>65</v>
      </c>
      <c r="L414" s="49">
        <v>2047</v>
      </c>
      <c r="M414" s="49">
        <v>3081</v>
      </c>
      <c r="N414" s="230" t="s">
        <v>980</v>
      </c>
      <c r="O414" s="153"/>
    </row>
    <row r="415" spans="1:15" ht="11.25" customHeight="1" x14ac:dyDescent="0.2">
      <c r="A415" s="162" t="s">
        <v>982</v>
      </c>
      <c r="B415" s="166" t="s">
        <v>983</v>
      </c>
      <c r="C415" s="49">
        <v>1276</v>
      </c>
      <c r="D415" s="49">
        <v>361</v>
      </c>
      <c r="E415" s="49" t="s">
        <v>65</v>
      </c>
      <c r="F415" s="49" t="s">
        <v>65</v>
      </c>
      <c r="G415" s="49" t="s">
        <v>65</v>
      </c>
      <c r="H415" s="49">
        <v>360</v>
      </c>
      <c r="I415" s="49">
        <v>360</v>
      </c>
      <c r="J415" s="49">
        <v>1</v>
      </c>
      <c r="K415" s="49" t="s">
        <v>65</v>
      </c>
      <c r="L415" s="49">
        <v>150</v>
      </c>
      <c r="M415" s="49">
        <v>61</v>
      </c>
      <c r="N415" s="230" t="s">
        <v>982</v>
      </c>
      <c r="O415" s="153"/>
    </row>
    <row r="416" spans="1:15" ht="11.25" customHeight="1" x14ac:dyDescent="0.2">
      <c r="A416" s="162" t="s">
        <v>984</v>
      </c>
      <c r="B416" s="166" t="s">
        <v>985</v>
      </c>
      <c r="C416" s="49">
        <v>5303</v>
      </c>
      <c r="D416" s="49">
        <v>824</v>
      </c>
      <c r="E416" s="49" t="s">
        <v>65</v>
      </c>
      <c r="F416" s="49" t="s">
        <v>65</v>
      </c>
      <c r="G416" s="49" t="s">
        <v>65</v>
      </c>
      <c r="H416" s="49">
        <v>715</v>
      </c>
      <c r="I416" s="49">
        <v>715</v>
      </c>
      <c r="J416" s="49">
        <v>109</v>
      </c>
      <c r="K416" s="49" t="s">
        <v>65</v>
      </c>
      <c r="L416" s="49" t="s">
        <v>65</v>
      </c>
      <c r="M416" s="49">
        <v>257</v>
      </c>
      <c r="N416" s="230" t="s">
        <v>984</v>
      </c>
      <c r="O416" s="153"/>
    </row>
    <row r="417" spans="1:14" ht="11.25" customHeight="1" x14ac:dyDescent="0.2">
      <c r="A417" s="162" t="s">
        <v>986</v>
      </c>
      <c r="B417" s="166" t="s">
        <v>987</v>
      </c>
      <c r="C417" s="49">
        <v>5219</v>
      </c>
      <c r="D417" s="49">
        <v>9103</v>
      </c>
      <c r="E417" s="49" t="s">
        <v>65</v>
      </c>
      <c r="F417" s="49" t="s">
        <v>65</v>
      </c>
      <c r="G417" s="49" t="s">
        <v>65</v>
      </c>
      <c r="H417" s="49">
        <v>9050</v>
      </c>
      <c r="I417" s="49">
        <v>9050</v>
      </c>
      <c r="J417" s="49">
        <v>53</v>
      </c>
      <c r="K417" s="49" t="s">
        <v>65</v>
      </c>
      <c r="L417" s="49">
        <v>669</v>
      </c>
      <c r="M417" s="49">
        <v>3933</v>
      </c>
      <c r="N417" s="230" t="s">
        <v>986</v>
      </c>
    </row>
    <row r="418" spans="1:14" ht="11.25" customHeight="1" x14ac:dyDescent="0.2">
      <c r="A418" s="162" t="s">
        <v>988</v>
      </c>
      <c r="B418" s="166" t="s">
        <v>989</v>
      </c>
      <c r="C418" s="49">
        <v>2880</v>
      </c>
      <c r="D418" s="49">
        <v>975</v>
      </c>
      <c r="E418" s="49" t="s">
        <v>65</v>
      </c>
      <c r="F418" s="49" t="s">
        <v>65</v>
      </c>
      <c r="G418" s="49" t="s">
        <v>65</v>
      </c>
      <c r="H418" s="49">
        <v>934</v>
      </c>
      <c r="I418" s="49">
        <v>934</v>
      </c>
      <c r="J418" s="49">
        <v>41</v>
      </c>
      <c r="K418" s="49" t="s">
        <v>65</v>
      </c>
      <c r="L418" s="49">
        <v>520</v>
      </c>
      <c r="M418" s="49">
        <v>49</v>
      </c>
      <c r="N418" s="230" t="s">
        <v>988</v>
      </c>
    </row>
    <row r="419" spans="1:14" ht="11.25" customHeight="1" x14ac:dyDescent="0.2">
      <c r="C419" s="23"/>
    </row>
  </sheetData>
  <mergeCells count="16">
    <mergeCell ref="A6:A11"/>
    <mergeCell ref="B6:B11"/>
    <mergeCell ref="N6:N11"/>
    <mergeCell ref="C6:C11"/>
    <mergeCell ref="D11:M11"/>
    <mergeCell ref="D6:D10"/>
    <mergeCell ref="E6:K6"/>
    <mergeCell ref="F8:F10"/>
    <mergeCell ref="I8:I10"/>
    <mergeCell ref="E7:E10"/>
    <mergeCell ref="G7:G10"/>
    <mergeCell ref="H7:H10"/>
    <mergeCell ref="M6:M10"/>
    <mergeCell ref="J7:J10"/>
    <mergeCell ref="K7:K10"/>
    <mergeCell ref="L6:L10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8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0.7109375" style="20" customWidth="1"/>
    <col min="2" max="2" width="29.85546875" style="20" customWidth="1"/>
    <col min="3" max="6" width="14.140625" style="20" customWidth="1"/>
    <col min="7" max="14" width="11.7109375" style="20" customWidth="1"/>
    <col min="15" max="16384" width="11.42578125" style="20"/>
  </cols>
  <sheetData>
    <row r="1" spans="1:6" ht="11.25" customHeight="1" x14ac:dyDescent="0.2">
      <c r="A1" s="61" t="s">
        <v>1473</v>
      </c>
    </row>
    <row r="3" spans="1:6" s="42" customFormat="1" x14ac:dyDescent="0.2">
      <c r="A3" s="287" t="s">
        <v>1587</v>
      </c>
    </row>
    <row r="4" spans="1:6" s="42" customFormat="1" x14ac:dyDescent="0.2">
      <c r="A4" s="287" t="s">
        <v>1588</v>
      </c>
    </row>
    <row r="5" spans="1:6" s="12" customFormat="1" ht="11.25" customHeight="1" x14ac:dyDescent="0.2"/>
    <row r="6" spans="1:6" s="62" customFormat="1" ht="11.25" customHeight="1" x14ac:dyDescent="0.2">
      <c r="A6" s="355" t="s">
        <v>102</v>
      </c>
      <c r="B6" s="435" t="s">
        <v>1149</v>
      </c>
      <c r="C6" s="437" t="s">
        <v>1580</v>
      </c>
      <c r="D6" s="437"/>
      <c r="E6" s="437"/>
      <c r="F6" s="438"/>
    </row>
    <row r="7" spans="1:6" s="62" customFormat="1" ht="11.25" customHeight="1" x14ac:dyDescent="0.2">
      <c r="A7" s="375"/>
      <c r="B7" s="370"/>
      <c r="C7" s="441">
        <v>42735</v>
      </c>
      <c r="D7" s="441">
        <v>43100</v>
      </c>
      <c r="E7" s="368" t="s">
        <v>1586</v>
      </c>
      <c r="F7" s="444">
        <v>43100</v>
      </c>
    </row>
    <row r="8" spans="1:6" s="62" customFormat="1" ht="11.25" customHeight="1" x14ac:dyDescent="0.2">
      <c r="A8" s="362"/>
      <c r="B8" s="359"/>
      <c r="C8" s="442"/>
      <c r="D8" s="442"/>
      <c r="E8" s="369"/>
      <c r="F8" s="445"/>
    </row>
    <row r="9" spans="1:6" s="62" customFormat="1" ht="11.25" customHeight="1" x14ac:dyDescent="0.2">
      <c r="A9" s="374"/>
      <c r="B9" s="368"/>
      <c r="C9" s="443"/>
      <c r="D9" s="443"/>
      <c r="E9" s="370"/>
      <c r="F9" s="446"/>
    </row>
    <row r="10" spans="1:6" s="62" customFormat="1" ht="11.25" customHeight="1" x14ac:dyDescent="0.2">
      <c r="A10" s="365"/>
      <c r="B10" s="436"/>
      <c r="C10" s="439">
        <v>1000</v>
      </c>
      <c r="D10" s="440"/>
      <c r="E10" s="219" t="s">
        <v>80</v>
      </c>
      <c r="F10" s="132" t="s">
        <v>81</v>
      </c>
    </row>
    <row r="11" spans="1:6" s="42" customFormat="1" ht="18" customHeight="1" x14ac:dyDescent="0.2">
      <c r="B11" s="42" t="s">
        <v>1150</v>
      </c>
      <c r="C11" s="220">
        <v>1554925</v>
      </c>
      <c r="D11" s="221">
        <v>1478697</v>
      </c>
      <c r="E11" s="302">
        <v>-4.3252870000000003</v>
      </c>
      <c r="F11" s="303">
        <v>545.99077499999999</v>
      </c>
    </row>
    <row r="12" spans="1:6" ht="18" customHeight="1" x14ac:dyDescent="0.2">
      <c r="A12" s="20" t="s">
        <v>972</v>
      </c>
      <c r="B12" s="20" t="s">
        <v>973</v>
      </c>
      <c r="C12" s="222">
        <v>15227</v>
      </c>
      <c r="D12" s="223">
        <v>14709</v>
      </c>
      <c r="E12" s="304">
        <v>-3.4</v>
      </c>
      <c r="F12" s="305">
        <v>2943</v>
      </c>
    </row>
    <row r="13" spans="1:6" ht="11.25" customHeight="1" x14ac:dyDescent="0.2">
      <c r="A13" s="20" t="s">
        <v>694</v>
      </c>
      <c r="B13" s="20" t="s">
        <v>695</v>
      </c>
      <c r="C13" s="222">
        <v>15096</v>
      </c>
      <c r="D13" s="223">
        <v>14159</v>
      </c>
      <c r="E13" s="304">
        <v>-6.2</v>
      </c>
      <c r="F13" s="305">
        <v>2833</v>
      </c>
    </row>
    <row r="14" spans="1:6" ht="11.25" customHeight="1" x14ac:dyDescent="0.2">
      <c r="A14" s="20" t="s">
        <v>854</v>
      </c>
      <c r="B14" s="20" t="s">
        <v>855</v>
      </c>
      <c r="C14" s="222">
        <v>2852</v>
      </c>
      <c r="D14" s="223">
        <v>4394</v>
      </c>
      <c r="E14" s="304">
        <v>54</v>
      </c>
      <c r="F14" s="305">
        <v>2758</v>
      </c>
    </row>
    <row r="15" spans="1:6" ht="11.25" customHeight="1" x14ac:dyDescent="0.2">
      <c r="A15" s="20" t="s">
        <v>325</v>
      </c>
      <c r="B15" s="20" t="s">
        <v>326</v>
      </c>
      <c r="C15" s="222">
        <v>4513</v>
      </c>
      <c r="D15" s="223">
        <v>4815</v>
      </c>
      <c r="E15" s="304">
        <v>6.7</v>
      </c>
      <c r="F15" s="305">
        <v>2607</v>
      </c>
    </row>
    <row r="16" spans="1:6" ht="11.25" customHeight="1" x14ac:dyDescent="0.2">
      <c r="A16" s="20" t="s">
        <v>898</v>
      </c>
      <c r="B16" s="20" t="s">
        <v>899</v>
      </c>
      <c r="C16" s="222">
        <v>16320</v>
      </c>
      <c r="D16" s="223">
        <v>15672</v>
      </c>
      <c r="E16" s="304">
        <v>-4</v>
      </c>
      <c r="F16" s="305">
        <v>2347</v>
      </c>
    </row>
    <row r="17" spans="1:6" ht="11.25" customHeight="1" x14ac:dyDescent="0.2">
      <c r="A17" s="20" t="s">
        <v>595</v>
      </c>
      <c r="B17" s="20" t="s">
        <v>596</v>
      </c>
      <c r="C17" s="222">
        <v>6422</v>
      </c>
      <c r="D17" s="223">
        <v>5553</v>
      </c>
      <c r="E17" s="304">
        <v>-13.5</v>
      </c>
      <c r="F17" s="305">
        <v>2197</v>
      </c>
    </row>
    <row r="18" spans="1:6" ht="11.25" customHeight="1" x14ac:dyDescent="0.2">
      <c r="A18" s="20" t="s">
        <v>432</v>
      </c>
      <c r="B18" s="20" t="s">
        <v>433</v>
      </c>
      <c r="C18" s="222">
        <v>4182</v>
      </c>
      <c r="D18" s="223">
        <v>4020</v>
      </c>
      <c r="E18" s="304">
        <v>-3.9</v>
      </c>
      <c r="F18" s="305">
        <v>2058</v>
      </c>
    </row>
    <row r="19" spans="1:6" ht="11.25" customHeight="1" x14ac:dyDescent="0.2">
      <c r="A19" s="20" t="s">
        <v>182</v>
      </c>
      <c r="B19" s="20" t="s">
        <v>183</v>
      </c>
      <c r="C19" s="222">
        <v>2762</v>
      </c>
      <c r="D19" s="223">
        <v>2685</v>
      </c>
      <c r="E19" s="304">
        <v>-2.8</v>
      </c>
      <c r="F19" s="305">
        <v>2022</v>
      </c>
    </row>
    <row r="20" spans="1:6" ht="11.25" customHeight="1" x14ac:dyDescent="0.2">
      <c r="A20" s="20" t="s">
        <v>962</v>
      </c>
      <c r="B20" s="20" t="s">
        <v>963</v>
      </c>
      <c r="C20" s="222">
        <v>3696</v>
      </c>
      <c r="D20" s="223">
        <v>4074</v>
      </c>
      <c r="E20" s="304">
        <v>10.199999999999999</v>
      </c>
      <c r="F20" s="305">
        <v>1973</v>
      </c>
    </row>
    <row r="21" spans="1:6" ht="11.25" customHeight="1" x14ac:dyDescent="0.2">
      <c r="A21" s="20" t="s">
        <v>164</v>
      </c>
      <c r="B21" s="20" t="s">
        <v>165</v>
      </c>
      <c r="C21" s="222">
        <v>7962</v>
      </c>
      <c r="D21" s="223">
        <v>7669</v>
      </c>
      <c r="E21" s="304">
        <v>-3.7</v>
      </c>
      <c r="F21" s="305">
        <v>1871</v>
      </c>
    </row>
    <row r="22" spans="1:6" ht="11.25" customHeight="1" x14ac:dyDescent="0.2">
      <c r="A22" s="20" t="s">
        <v>808</v>
      </c>
      <c r="B22" s="20" t="s">
        <v>809</v>
      </c>
      <c r="C22" s="222">
        <v>2062</v>
      </c>
      <c r="D22" s="223">
        <v>1997</v>
      </c>
      <c r="E22" s="304">
        <v>-3.2</v>
      </c>
      <c r="F22" s="305">
        <v>1842</v>
      </c>
    </row>
    <row r="23" spans="1:6" ht="11.25" customHeight="1" x14ac:dyDescent="0.2">
      <c r="A23" s="20" t="s">
        <v>569</v>
      </c>
      <c r="B23" s="20" t="s">
        <v>570</v>
      </c>
      <c r="C23" s="222">
        <v>4320</v>
      </c>
      <c r="D23" s="223">
        <v>4133</v>
      </c>
      <c r="E23" s="304">
        <v>-4.3</v>
      </c>
      <c r="F23" s="305">
        <v>1814</v>
      </c>
    </row>
    <row r="24" spans="1:6" ht="11.25" customHeight="1" x14ac:dyDescent="0.2">
      <c r="A24" s="20" t="s">
        <v>760</v>
      </c>
      <c r="B24" s="20" t="s">
        <v>761</v>
      </c>
      <c r="C24" s="222">
        <v>17012</v>
      </c>
      <c r="D24" s="223">
        <v>19398</v>
      </c>
      <c r="E24" s="304">
        <v>14</v>
      </c>
      <c r="F24" s="305">
        <v>1808</v>
      </c>
    </row>
    <row r="25" spans="1:6" ht="11.25" customHeight="1" x14ac:dyDescent="0.2">
      <c r="A25" s="20" t="s">
        <v>986</v>
      </c>
      <c r="B25" s="20" t="s">
        <v>987</v>
      </c>
      <c r="C25" s="222">
        <v>12369</v>
      </c>
      <c r="D25" s="223">
        <v>9103</v>
      </c>
      <c r="E25" s="304">
        <v>-26.4</v>
      </c>
      <c r="F25" s="305">
        <v>1744</v>
      </c>
    </row>
    <row r="26" spans="1:6" ht="11.25" customHeight="1" x14ac:dyDescent="0.2">
      <c r="A26" s="20" t="s">
        <v>213</v>
      </c>
      <c r="B26" s="20" t="s">
        <v>214</v>
      </c>
      <c r="C26" s="222">
        <v>19739</v>
      </c>
      <c r="D26" s="223">
        <v>19228</v>
      </c>
      <c r="E26" s="304">
        <v>-2.6</v>
      </c>
      <c r="F26" s="305">
        <v>1695</v>
      </c>
    </row>
    <row r="27" spans="1:6" ht="11.25" customHeight="1" x14ac:dyDescent="0.2">
      <c r="A27" s="20" t="s">
        <v>567</v>
      </c>
      <c r="B27" s="20" t="s">
        <v>568</v>
      </c>
      <c r="C27" s="222">
        <v>4005</v>
      </c>
      <c r="D27" s="223">
        <v>4071</v>
      </c>
      <c r="E27" s="304">
        <v>1.7</v>
      </c>
      <c r="F27" s="305">
        <v>1686</v>
      </c>
    </row>
    <row r="28" spans="1:6" ht="11.25" customHeight="1" x14ac:dyDescent="0.2">
      <c r="A28" s="20" t="s">
        <v>462</v>
      </c>
      <c r="B28" s="20" t="s">
        <v>463</v>
      </c>
      <c r="C28" s="222">
        <v>22744</v>
      </c>
      <c r="D28" s="223">
        <v>23051</v>
      </c>
      <c r="E28" s="304">
        <v>1.3</v>
      </c>
      <c r="F28" s="305">
        <v>1582</v>
      </c>
    </row>
    <row r="29" spans="1:6" ht="11.25" customHeight="1" x14ac:dyDescent="0.2">
      <c r="A29" s="20" t="s">
        <v>110</v>
      </c>
      <c r="B29" s="20" t="s">
        <v>111</v>
      </c>
      <c r="C29" s="222">
        <v>5952</v>
      </c>
      <c r="D29" s="223">
        <v>5924</v>
      </c>
      <c r="E29" s="304">
        <v>-0.5</v>
      </c>
      <c r="F29" s="305">
        <v>1576</v>
      </c>
    </row>
    <row r="30" spans="1:6" ht="11.25" customHeight="1" x14ac:dyDescent="0.2">
      <c r="A30" s="20" t="s">
        <v>868</v>
      </c>
      <c r="B30" s="20" t="s">
        <v>869</v>
      </c>
      <c r="C30" s="222">
        <v>13877</v>
      </c>
      <c r="D30" s="223">
        <v>12122</v>
      </c>
      <c r="E30" s="304">
        <v>-12.6</v>
      </c>
      <c r="F30" s="305">
        <v>1509</v>
      </c>
    </row>
    <row r="31" spans="1:6" ht="11.25" customHeight="1" x14ac:dyDescent="0.2">
      <c r="A31" s="20" t="s">
        <v>380</v>
      </c>
      <c r="B31" s="20" t="s">
        <v>381</v>
      </c>
      <c r="C31" s="222">
        <v>4713</v>
      </c>
      <c r="D31" s="223">
        <v>4644</v>
      </c>
      <c r="E31" s="304">
        <v>-1.5</v>
      </c>
      <c r="F31" s="305">
        <v>1506</v>
      </c>
    </row>
    <row r="32" spans="1:6" ht="11.25" customHeight="1" x14ac:dyDescent="0.2">
      <c r="A32" s="20" t="s">
        <v>184</v>
      </c>
      <c r="B32" s="20" t="s">
        <v>185</v>
      </c>
      <c r="C32" s="222">
        <v>3688</v>
      </c>
      <c r="D32" s="223">
        <v>3928</v>
      </c>
      <c r="E32" s="304">
        <v>6.5</v>
      </c>
      <c r="F32" s="305">
        <v>1501</v>
      </c>
    </row>
    <row r="33" spans="1:6" ht="11.25" customHeight="1" x14ac:dyDescent="0.2">
      <c r="A33" s="20" t="s">
        <v>365</v>
      </c>
      <c r="B33" s="20" t="s">
        <v>366</v>
      </c>
      <c r="C33" s="222">
        <v>12142</v>
      </c>
      <c r="D33" s="223">
        <v>11662</v>
      </c>
      <c r="E33" s="304">
        <v>-4</v>
      </c>
      <c r="F33" s="305">
        <v>1421</v>
      </c>
    </row>
    <row r="34" spans="1:6" ht="11.25" customHeight="1" x14ac:dyDescent="0.2">
      <c r="A34" s="20" t="s">
        <v>400</v>
      </c>
      <c r="B34" s="20" t="s">
        <v>401</v>
      </c>
      <c r="C34" s="222">
        <v>9176</v>
      </c>
      <c r="D34" s="223">
        <v>9027</v>
      </c>
      <c r="E34" s="304">
        <v>-1.6</v>
      </c>
      <c r="F34" s="305">
        <v>1394</v>
      </c>
    </row>
    <row r="35" spans="1:6" ht="11.25" customHeight="1" x14ac:dyDescent="0.2">
      <c r="A35" s="20" t="s">
        <v>599</v>
      </c>
      <c r="B35" s="20" t="s">
        <v>600</v>
      </c>
      <c r="C35" s="222">
        <v>2330</v>
      </c>
      <c r="D35" s="223">
        <v>2508</v>
      </c>
      <c r="E35" s="304">
        <v>7.6</v>
      </c>
      <c r="F35" s="305">
        <v>1336</v>
      </c>
    </row>
    <row r="36" spans="1:6" ht="11.25" customHeight="1" x14ac:dyDescent="0.2">
      <c r="A36" s="20" t="s">
        <v>621</v>
      </c>
      <c r="B36" s="20" t="s">
        <v>622</v>
      </c>
      <c r="C36" s="222">
        <v>1348</v>
      </c>
      <c r="D36" s="223">
        <v>1517</v>
      </c>
      <c r="E36" s="304">
        <v>12.6</v>
      </c>
      <c r="F36" s="305">
        <v>1326</v>
      </c>
    </row>
    <row r="37" spans="1:6" ht="11.25" customHeight="1" x14ac:dyDescent="0.2">
      <c r="A37" s="20" t="s">
        <v>778</v>
      </c>
      <c r="B37" s="20" t="s">
        <v>779</v>
      </c>
      <c r="C37" s="222">
        <v>3013</v>
      </c>
      <c r="D37" s="223">
        <v>4909</v>
      </c>
      <c r="E37" s="304">
        <v>63</v>
      </c>
      <c r="F37" s="305">
        <v>1312</v>
      </c>
    </row>
    <row r="38" spans="1:6" ht="11.25" customHeight="1" x14ac:dyDescent="0.2">
      <c r="A38" s="20" t="s">
        <v>474</v>
      </c>
      <c r="B38" s="20" t="s">
        <v>475</v>
      </c>
      <c r="C38" s="222">
        <v>10624</v>
      </c>
      <c r="D38" s="223">
        <v>9842</v>
      </c>
      <c r="E38" s="304">
        <v>-7.4</v>
      </c>
      <c r="F38" s="305">
        <v>1306</v>
      </c>
    </row>
    <row r="39" spans="1:6" ht="11.25" customHeight="1" x14ac:dyDescent="0.2">
      <c r="A39" s="20" t="s">
        <v>690</v>
      </c>
      <c r="B39" s="20" t="s">
        <v>691</v>
      </c>
      <c r="C39" s="222">
        <v>1666</v>
      </c>
      <c r="D39" s="223">
        <v>1803</v>
      </c>
      <c r="E39" s="304">
        <v>8.1999999999999993</v>
      </c>
      <c r="F39" s="305">
        <v>1297</v>
      </c>
    </row>
    <row r="40" spans="1:6" ht="11.25" customHeight="1" x14ac:dyDescent="0.2">
      <c r="A40" s="20" t="s">
        <v>225</v>
      </c>
      <c r="B40" s="20" t="s">
        <v>226</v>
      </c>
      <c r="C40" s="222">
        <v>5248</v>
      </c>
      <c r="D40" s="223">
        <v>4948</v>
      </c>
      <c r="E40" s="304">
        <v>-5.7</v>
      </c>
      <c r="F40" s="305">
        <v>1270</v>
      </c>
    </row>
    <row r="41" spans="1:6" ht="11.25" customHeight="1" x14ac:dyDescent="0.2">
      <c r="A41" s="20" t="s">
        <v>263</v>
      </c>
      <c r="B41" s="20" t="s">
        <v>264</v>
      </c>
      <c r="C41" s="222">
        <v>3715</v>
      </c>
      <c r="D41" s="223">
        <v>3627</v>
      </c>
      <c r="E41" s="304">
        <v>-2.4</v>
      </c>
      <c r="F41" s="305">
        <v>1259</v>
      </c>
    </row>
    <row r="42" spans="1:6" ht="11.25" customHeight="1" x14ac:dyDescent="0.2">
      <c r="A42" s="20" t="s">
        <v>438</v>
      </c>
      <c r="B42" s="20" t="s">
        <v>439</v>
      </c>
      <c r="C42" s="222">
        <v>5213</v>
      </c>
      <c r="D42" s="223">
        <v>4955</v>
      </c>
      <c r="E42" s="304">
        <v>-4.9000000000000004</v>
      </c>
      <c r="F42" s="305">
        <v>1228</v>
      </c>
    </row>
    <row r="43" spans="1:6" ht="11.25" customHeight="1" x14ac:dyDescent="0.2">
      <c r="A43" s="20" t="s">
        <v>299</v>
      </c>
      <c r="B43" s="20" t="s">
        <v>300</v>
      </c>
      <c r="C43" s="222">
        <v>999</v>
      </c>
      <c r="D43" s="223">
        <v>2570</v>
      </c>
      <c r="E43" s="304">
        <v>157.19999999999999</v>
      </c>
      <c r="F43" s="305">
        <v>1202</v>
      </c>
    </row>
    <row r="44" spans="1:6" ht="11.25" customHeight="1" x14ac:dyDescent="0.2">
      <c r="A44" s="20" t="s">
        <v>862</v>
      </c>
      <c r="B44" s="20" t="s">
        <v>863</v>
      </c>
      <c r="C44" s="222">
        <v>15662</v>
      </c>
      <c r="D44" s="223">
        <v>16893</v>
      </c>
      <c r="E44" s="304">
        <v>7.9</v>
      </c>
      <c r="F44" s="305">
        <v>1199</v>
      </c>
    </row>
    <row r="45" spans="1:6" ht="11.25" customHeight="1" x14ac:dyDescent="0.2">
      <c r="A45" s="20" t="s">
        <v>770</v>
      </c>
      <c r="B45" s="20" t="s">
        <v>771</v>
      </c>
      <c r="C45" s="222">
        <v>38810</v>
      </c>
      <c r="D45" s="223">
        <v>36743</v>
      </c>
      <c r="E45" s="304">
        <v>-5.3</v>
      </c>
      <c r="F45" s="305">
        <v>1197</v>
      </c>
    </row>
    <row r="46" spans="1:6" ht="11.25" customHeight="1" x14ac:dyDescent="0.2">
      <c r="A46" s="20" t="s">
        <v>668</v>
      </c>
      <c r="B46" s="20" t="s">
        <v>669</v>
      </c>
      <c r="C46" s="222">
        <v>18362</v>
      </c>
      <c r="D46" s="223">
        <v>17781</v>
      </c>
      <c r="E46" s="304">
        <v>-3.2</v>
      </c>
      <c r="F46" s="305">
        <v>1193</v>
      </c>
    </row>
    <row r="47" spans="1:6" ht="11.25" customHeight="1" x14ac:dyDescent="0.2">
      <c r="A47" s="20" t="s">
        <v>509</v>
      </c>
      <c r="B47" s="20" t="s">
        <v>510</v>
      </c>
      <c r="C47" s="222">
        <v>5793</v>
      </c>
      <c r="D47" s="223">
        <v>5505</v>
      </c>
      <c r="E47" s="304">
        <v>-5</v>
      </c>
      <c r="F47" s="305">
        <v>1175</v>
      </c>
    </row>
    <row r="48" spans="1:6" ht="11.25" customHeight="1" x14ac:dyDescent="0.2">
      <c r="A48" s="20" t="s">
        <v>661</v>
      </c>
      <c r="B48" s="20" t="s">
        <v>1163</v>
      </c>
      <c r="C48" s="222">
        <v>4218</v>
      </c>
      <c r="D48" s="223">
        <v>4097</v>
      </c>
      <c r="E48" s="304">
        <v>-2.9</v>
      </c>
      <c r="F48" s="305">
        <v>1175</v>
      </c>
    </row>
    <row r="49" spans="1:7" ht="11.25" customHeight="1" x14ac:dyDescent="0.2">
      <c r="A49" s="20" t="s">
        <v>856</v>
      </c>
      <c r="B49" s="20" t="s">
        <v>857</v>
      </c>
      <c r="C49" s="222">
        <v>5907</v>
      </c>
      <c r="D49" s="223">
        <v>6615</v>
      </c>
      <c r="E49" s="304">
        <v>12</v>
      </c>
      <c r="F49" s="305">
        <v>1173</v>
      </c>
    </row>
    <row r="50" spans="1:7" ht="11.25" customHeight="1" x14ac:dyDescent="0.2">
      <c r="A50" s="20" t="s">
        <v>980</v>
      </c>
      <c r="B50" s="20" t="s">
        <v>981</v>
      </c>
      <c r="C50" s="222">
        <v>23886</v>
      </c>
      <c r="D50" s="223">
        <v>23498</v>
      </c>
      <c r="E50" s="304">
        <v>-1.6</v>
      </c>
      <c r="F50" s="305">
        <v>1168</v>
      </c>
    </row>
    <row r="51" spans="1:7" ht="11.25" customHeight="1" x14ac:dyDescent="0.2">
      <c r="A51" s="20" t="s">
        <v>619</v>
      </c>
      <c r="B51" s="20" t="s">
        <v>620</v>
      </c>
      <c r="C51" s="222">
        <v>4294</v>
      </c>
      <c r="D51" s="223">
        <v>4198</v>
      </c>
      <c r="E51" s="304">
        <v>-2.2000000000000002</v>
      </c>
      <c r="F51" s="305">
        <v>1151</v>
      </c>
    </row>
    <row r="52" spans="1:7" ht="11.25" customHeight="1" x14ac:dyDescent="0.2">
      <c r="A52" s="20" t="s">
        <v>128</v>
      </c>
      <c r="B52" s="20" t="s">
        <v>129</v>
      </c>
      <c r="C52" s="222">
        <v>7422</v>
      </c>
      <c r="D52" s="223">
        <v>7133</v>
      </c>
      <c r="E52" s="304">
        <v>-3.9</v>
      </c>
      <c r="F52" s="305">
        <v>1143</v>
      </c>
    </row>
    <row r="53" spans="1:7" ht="11.25" customHeight="1" x14ac:dyDescent="0.2">
      <c r="A53" s="20" t="s">
        <v>329</v>
      </c>
      <c r="B53" s="20" t="s">
        <v>330</v>
      </c>
      <c r="C53" s="222">
        <v>5946</v>
      </c>
      <c r="D53" s="223">
        <v>5312</v>
      </c>
      <c r="E53" s="304">
        <v>-10.7</v>
      </c>
      <c r="F53" s="305">
        <v>1142</v>
      </c>
    </row>
    <row r="54" spans="1:7" ht="11.25" customHeight="1" x14ac:dyDescent="0.2">
      <c r="A54" s="20" t="s">
        <v>148</v>
      </c>
      <c r="B54" s="20" t="s">
        <v>149</v>
      </c>
      <c r="C54" s="222">
        <v>1761</v>
      </c>
      <c r="D54" s="223">
        <v>2215</v>
      </c>
      <c r="E54" s="304">
        <v>25.7</v>
      </c>
      <c r="F54" s="305">
        <v>1142</v>
      </c>
    </row>
    <row r="55" spans="1:7" ht="11.25" customHeight="1" x14ac:dyDescent="0.2">
      <c r="A55" s="20" t="s">
        <v>860</v>
      </c>
      <c r="B55" s="20" t="s">
        <v>861</v>
      </c>
      <c r="C55" s="222">
        <v>5453</v>
      </c>
      <c r="D55" s="223">
        <v>5991</v>
      </c>
      <c r="E55" s="304">
        <v>9.9</v>
      </c>
      <c r="F55" s="305">
        <v>1111</v>
      </c>
    </row>
    <row r="56" spans="1:7" ht="11.25" customHeight="1" x14ac:dyDescent="0.2">
      <c r="A56" s="20" t="s">
        <v>553</v>
      </c>
      <c r="B56" s="20" t="s">
        <v>554</v>
      </c>
      <c r="C56" s="222">
        <v>5719</v>
      </c>
      <c r="D56" s="223">
        <v>5610</v>
      </c>
      <c r="E56" s="304">
        <v>-1.9</v>
      </c>
      <c r="F56" s="305">
        <v>1059</v>
      </c>
    </row>
    <row r="57" spans="1:7" ht="11.25" customHeight="1" x14ac:dyDescent="0.2">
      <c r="A57" s="20" t="s">
        <v>924</v>
      </c>
      <c r="B57" s="20" t="s">
        <v>925</v>
      </c>
      <c r="C57" s="222">
        <v>10317</v>
      </c>
      <c r="D57" s="223">
        <v>9673</v>
      </c>
      <c r="E57" s="304">
        <v>-6.2</v>
      </c>
      <c r="F57" s="305">
        <v>1058</v>
      </c>
    </row>
    <row r="58" spans="1:7" ht="11.25" customHeight="1" x14ac:dyDescent="0.2">
      <c r="A58" s="224" t="s">
        <v>1151</v>
      </c>
      <c r="C58" s="222"/>
      <c r="D58" s="223"/>
      <c r="E58" s="304"/>
      <c r="F58" s="305"/>
    </row>
    <row r="59" spans="1:7" ht="11.25" customHeight="1" x14ac:dyDescent="0.2">
      <c r="A59" s="224" t="s">
        <v>1151</v>
      </c>
      <c r="C59" s="222"/>
      <c r="D59" s="223"/>
      <c r="E59" s="304"/>
      <c r="F59" s="305"/>
    </row>
    <row r="60" spans="1:7" ht="11.25" customHeight="1" x14ac:dyDescent="0.2">
      <c r="A60" s="224" t="s">
        <v>1151</v>
      </c>
      <c r="C60" s="222"/>
      <c r="D60" s="223"/>
      <c r="E60" s="304"/>
      <c r="F60" s="305"/>
    </row>
    <row r="61" spans="1:7" ht="11.25" customHeight="1" x14ac:dyDescent="0.2">
      <c r="A61" s="162" t="s">
        <v>629</v>
      </c>
      <c r="B61" s="20" t="s">
        <v>630</v>
      </c>
      <c r="C61" s="222">
        <v>1</v>
      </c>
      <c r="D61" s="223">
        <v>3</v>
      </c>
      <c r="E61" s="304">
        <v>165</v>
      </c>
      <c r="F61" s="305">
        <v>3</v>
      </c>
    </row>
    <row r="62" spans="1:7" ht="11.25" customHeight="1" x14ac:dyDescent="0.2">
      <c r="A62" s="162" t="s">
        <v>434</v>
      </c>
      <c r="B62" s="20" t="s">
        <v>435</v>
      </c>
      <c r="C62" s="222">
        <v>47</v>
      </c>
      <c r="D62" s="223">
        <v>3</v>
      </c>
      <c r="E62" s="304">
        <v>-92.9</v>
      </c>
      <c r="F62" s="305">
        <v>3</v>
      </c>
    </row>
    <row r="63" spans="1:7" ht="11.25" customHeight="1" x14ac:dyDescent="0.2">
      <c r="A63" s="162" t="s">
        <v>205</v>
      </c>
      <c r="B63" s="20" t="s">
        <v>206</v>
      </c>
      <c r="C63" s="222">
        <v>4</v>
      </c>
      <c r="D63" s="223">
        <v>11</v>
      </c>
      <c r="E63" s="304">
        <v>200.6</v>
      </c>
      <c r="F63" s="305">
        <v>3</v>
      </c>
    </row>
    <row r="64" spans="1:7" ht="11.25" customHeight="1" x14ac:dyDescent="0.2">
      <c r="A64" s="162" t="s">
        <v>406</v>
      </c>
      <c r="B64" s="20" t="s">
        <v>407</v>
      </c>
      <c r="C64" s="222">
        <v>2</v>
      </c>
      <c r="D64" s="223">
        <v>3</v>
      </c>
      <c r="E64" s="304">
        <v>53.3</v>
      </c>
      <c r="F64" s="305">
        <v>1</v>
      </c>
      <c r="G64" s="225"/>
    </row>
    <row r="65" spans="1:7" ht="11.25" customHeight="1" x14ac:dyDescent="0.2">
      <c r="A65" s="162" t="s">
        <v>249</v>
      </c>
      <c r="B65" s="20" t="s">
        <v>250</v>
      </c>
      <c r="C65" s="222">
        <v>18</v>
      </c>
      <c r="D65" s="223">
        <v>3</v>
      </c>
      <c r="E65" s="304">
        <v>-85</v>
      </c>
      <c r="F65" s="305">
        <v>1</v>
      </c>
      <c r="G65" s="225"/>
    </row>
    <row r="66" spans="1:7" ht="11.25" customHeight="1" x14ac:dyDescent="0.2">
      <c r="A66" s="162" t="s">
        <v>710</v>
      </c>
      <c r="B66" s="20" t="s">
        <v>711</v>
      </c>
      <c r="C66" s="222">
        <v>1</v>
      </c>
      <c r="D66" s="223">
        <v>1</v>
      </c>
      <c r="E66" s="304">
        <v>-23</v>
      </c>
      <c r="F66" s="305">
        <v>0</v>
      </c>
      <c r="G66" s="225"/>
    </row>
    <row r="67" spans="1:7" ht="11.25" customHeight="1" x14ac:dyDescent="0.2">
      <c r="A67" s="162" t="s">
        <v>298</v>
      </c>
      <c r="B67" s="20" t="s">
        <v>1161</v>
      </c>
      <c r="C67" s="7">
        <v>447</v>
      </c>
      <c r="D67" s="8">
        <v>3</v>
      </c>
      <c r="E67" s="306">
        <v>-99.3</v>
      </c>
      <c r="F67" s="307">
        <v>0</v>
      </c>
      <c r="G67" s="225"/>
    </row>
    <row r="68" spans="1:7" ht="11.25" customHeight="1" x14ac:dyDescent="0.2">
      <c r="A68" s="162" t="s">
        <v>239</v>
      </c>
      <c r="B68" s="20" t="s">
        <v>240</v>
      </c>
      <c r="C68" s="41" t="s">
        <v>65</v>
      </c>
      <c r="D68" s="41" t="s">
        <v>65</v>
      </c>
      <c r="E68" s="308" t="s">
        <v>65</v>
      </c>
      <c r="F68" s="309" t="s">
        <v>65</v>
      </c>
      <c r="G68" s="225"/>
    </row>
  </sheetData>
  <mergeCells count="8">
    <mergeCell ref="A6:A10"/>
    <mergeCell ref="B6:B10"/>
    <mergeCell ref="C6:F6"/>
    <mergeCell ref="C10:D10"/>
    <mergeCell ref="C7:C9"/>
    <mergeCell ref="D7:D9"/>
    <mergeCell ref="E7:E9"/>
    <mergeCell ref="F7:F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orientation="portrait" r:id="rId1"/>
  <headerFooter>
    <oddFooter>&amp;C&amp;6© Statistisches Landesamt des Freistaates Sachsen | L III 1 -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74"/>
  <sheetViews>
    <sheetView showGridLines="0" zoomScaleNormal="100" zoomScaleSheetLayoutView="100" workbookViewId="0">
      <selection activeCell="A2" sqref="A2"/>
    </sheetView>
  </sheetViews>
  <sheetFormatPr baseColWidth="10" defaultColWidth="9.140625" defaultRowHeight="11.25" customHeight="1" x14ac:dyDescent="0.2"/>
  <cols>
    <col min="1" max="1" width="11.140625" style="180" customWidth="1"/>
    <col min="2" max="2" width="27.42578125" style="180" customWidth="1"/>
    <col min="3" max="5" width="11.42578125" style="180" customWidth="1"/>
    <col min="6" max="6" width="11.42578125" style="317" customWidth="1"/>
    <col min="7" max="7" width="11.42578125" style="180" customWidth="1"/>
    <col min="8" max="8" width="10.85546875" style="317" customWidth="1"/>
    <col min="9" max="9" width="11.42578125" style="180" customWidth="1"/>
    <col min="10" max="10" width="11.42578125" style="317" customWidth="1"/>
    <col min="11" max="11" width="11.42578125" style="180" customWidth="1"/>
    <col min="12" max="12" width="11.42578125" style="317" customWidth="1"/>
    <col min="13" max="13" width="11.42578125" style="180" customWidth="1"/>
    <col min="14" max="14" width="10.42578125" style="317" customWidth="1"/>
    <col min="15" max="15" width="9.42578125" style="180" customWidth="1"/>
    <col min="16" max="16384" width="9.140625" style="180"/>
  </cols>
  <sheetData>
    <row r="1" spans="1:15" ht="11.25" customHeight="1" x14ac:dyDescent="0.2">
      <c r="A1" s="179" t="s">
        <v>1473</v>
      </c>
    </row>
    <row r="3" spans="1:15" s="184" customFormat="1" ht="11.25" customHeight="1" x14ac:dyDescent="0.2">
      <c r="A3" s="181" t="s">
        <v>1538</v>
      </c>
      <c r="B3" s="182"/>
      <c r="C3" s="182"/>
      <c r="D3" s="182"/>
      <c r="E3" s="182"/>
      <c r="F3" s="318"/>
      <c r="G3" s="183"/>
      <c r="H3" s="323"/>
      <c r="J3" s="324"/>
      <c r="L3" s="324"/>
      <c r="N3" s="324"/>
    </row>
    <row r="4" spans="1:15" s="184" customFormat="1" ht="11.25" customHeight="1" x14ac:dyDescent="0.2">
      <c r="A4" s="181" t="s">
        <v>1467</v>
      </c>
      <c r="B4" s="182"/>
      <c r="C4" s="185"/>
      <c r="D4" s="185"/>
      <c r="E4" s="185"/>
      <c r="F4" s="319"/>
      <c r="G4" s="185"/>
      <c r="H4" s="319"/>
      <c r="I4" s="185"/>
      <c r="J4" s="319"/>
      <c r="K4" s="185"/>
      <c r="L4" s="319"/>
      <c r="M4" s="185"/>
      <c r="N4" s="319"/>
    </row>
    <row r="6" spans="1:15" s="186" customFormat="1" ht="11.25" customHeight="1" x14ac:dyDescent="0.2">
      <c r="A6" s="450" t="s">
        <v>102</v>
      </c>
      <c r="B6" s="453" t="s">
        <v>1556</v>
      </c>
      <c r="C6" s="456" t="s">
        <v>1557</v>
      </c>
      <c r="D6" s="456"/>
      <c r="E6" s="456"/>
      <c r="F6" s="456"/>
      <c r="G6" s="456"/>
      <c r="H6" s="456"/>
      <c r="I6" s="456"/>
      <c r="J6" s="456"/>
      <c r="K6" s="456"/>
      <c r="L6" s="456"/>
      <c r="M6" s="456"/>
      <c r="N6" s="456"/>
      <c r="O6" s="447" t="s">
        <v>102</v>
      </c>
    </row>
    <row r="7" spans="1:15" s="186" customFormat="1" ht="11.25" customHeight="1" x14ac:dyDescent="0.2">
      <c r="A7" s="451"/>
      <c r="B7" s="454"/>
      <c r="C7" s="457" t="s">
        <v>1462</v>
      </c>
      <c r="D7" s="457"/>
      <c r="E7" s="458" t="s">
        <v>4</v>
      </c>
      <c r="F7" s="458"/>
      <c r="G7" s="458"/>
      <c r="H7" s="458"/>
      <c r="I7" s="458"/>
      <c r="J7" s="458"/>
      <c r="K7" s="458"/>
      <c r="L7" s="458"/>
      <c r="M7" s="458"/>
      <c r="N7" s="458"/>
      <c r="O7" s="448"/>
    </row>
    <row r="8" spans="1:15" s="186" customFormat="1" ht="11.25" customHeight="1" x14ac:dyDescent="0.2">
      <c r="A8" s="451"/>
      <c r="B8" s="454"/>
      <c r="C8" s="457"/>
      <c r="D8" s="457"/>
      <c r="E8" s="457" t="s">
        <v>1463</v>
      </c>
      <c r="F8" s="457"/>
      <c r="G8" s="459" t="s">
        <v>1464</v>
      </c>
      <c r="H8" s="454"/>
      <c r="I8" s="457" t="s">
        <v>4</v>
      </c>
      <c r="J8" s="457"/>
      <c r="K8" s="457"/>
      <c r="L8" s="457"/>
      <c r="M8" s="457"/>
      <c r="N8" s="457"/>
      <c r="O8" s="448"/>
    </row>
    <row r="9" spans="1:15" s="186" customFormat="1" ht="11.25" customHeight="1" x14ac:dyDescent="0.2">
      <c r="A9" s="451"/>
      <c r="B9" s="454"/>
      <c r="C9" s="457"/>
      <c r="D9" s="457"/>
      <c r="E9" s="457"/>
      <c r="F9" s="457"/>
      <c r="G9" s="460"/>
      <c r="H9" s="454"/>
      <c r="I9" s="457" t="s">
        <v>103</v>
      </c>
      <c r="J9" s="454"/>
      <c r="K9" s="457" t="s">
        <v>104</v>
      </c>
      <c r="L9" s="457"/>
      <c r="M9" s="457"/>
      <c r="N9" s="457"/>
      <c r="O9" s="448"/>
    </row>
    <row r="10" spans="1:15" s="186" customFormat="1" ht="11.25" customHeight="1" x14ac:dyDescent="0.2">
      <c r="A10" s="451"/>
      <c r="B10" s="454"/>
      <c r="C10" s="457"/>
      <c r="D10" s="457"/>
      <c r="E10" s="457"/>
      <c r="F10" s="457"/>
      <c r="G10" s="460"/>
      <c r="H10" s="454"/>
      <c r="I10" s="457"/>
      <c r="J10" s="454"/>
      <c r="K10" s="457"/>
      <c r="L10" s="457"/>
      <c r="M10" s="457"/>
      <c r="N10" s="457"/>
      <c r="O10" s="448"/>
    </row>
    <row r="11" spans="1:15" s="186" customFormat="1" ht="11.25" customHeight="1" x14ac:dyDescent="0.2">
      <c r="A11" s="451"/>
      <c r="B11" s="454"/>
      <c r="C11" s="457"/>
      <c r="D11" s="457"/>
      <c r="E11" s="457"/>
      <c r="F11" s="457"/>
      <c r="G11" s="460"/>
      <c r="H11" s="454"/>
      <c r="I11" s="454"/>
      <c r="J11" s="454"/>
      <c r="K11" s="458" t="s">
        <v>105</v>
      </c>
      <c r="L11" s="458"/>
      <c r="M11" s="458" t="s">
        <v>106</v>
      </c>
      <c r="N11" s="458"/>
      <c r="O11" s="448"/>
    </row>
    <row r="12" spans="1:15" s="186" customFormat="1" ht="11.25" customHeight="1" x14ac:dyDescent="0.2">
      <c r="A12" s="452"/>
      <c r="B12" s="455"/>
      <c r="C12" s="187">
        <v>1000</v>
      </c>
      <c r="D12" s="188" t="s">
        <v>81</v>
      </c>
      <c r="E12" s="187">
        <v>1000</v>
      </c>
      <c r="F12" s="188" t="s">
        <v>81</v>
      </c>
      <c r="G12" s="189">
        <v>1000</v>
      </c>
      <c r="H12" s="188" t="s">
        <v>81</v>
      </c>
      <c r="I12" s="187">
        <v>1000</v>
      </c>
      <c r="J12" s="188" t="s">
        <v>81</v>
      </c>
      <c r="K12" s="187">
        <v>1000</v>
      </c>
      <c r="L12" s="188" t="s">
        <v>81</v>
      </c>
      <c r="M12" s="187">
        <v>1000</v>
      </c>
      <c r="N12" s="188" t="s">
        <v>81</v>
      </c>
      <c r="O12" s="449"/>
    </row>
    <row r="13" spans="1:15" s="192" customFormat="1" ht="24" customHeight="1" x14ac:dyDescent="0.2">
      <c r="A13" s="40" t="s">
        <v>107</v>
      </c>
      <c r="B13" s="40" t="s">
        <v>73</v>
      </c>
      <c r="C13" s="190">
        <v>933166</v>
      </c>
      <c r="D13" s="310">
        <v>3785</v>
      </c>
      <c r="E13" s="191">
        <v>163216</v>
      </c>
      <c r="F13" s="310">
        <v>662</v>
      </c>
      <c r="G13" s="191">
        <v>769951</v>
      </c>
      <c r="H13" s="310">
        <v>3123</v>
      </c>
      <c r="I13" s="191">
        <v>168308</v>
      </c>
      <c r="J13" s="310">
        <v>683</v>
      </c>
      <c r="K13" s="191">
        <v>560734</v>
      </c>
      <c r="L13" s="310">
        <v>2274</v>
      </c>
      <c r="M13" s="191">
        <v>40908</v>
      </c>
      <c r="N13" s="325">
        <v>166</v>
      </c>
      <c r="O13" s="192" t="s">
        <v>107</v>
      </c>
    </row>
    <row r="14" spans="1:15" s="192" customFormat="1" ht="11.25" customHeight="1" x14ac:dyDescent="0.2">
      <c r="A14" s="40" t="s">
        <v>108</v>
      </c>
      <c r="B14" s="40" t="s">
        <v>109</v>
      </c>
      <c r="C14" s="193">
        <v>88545</v>
      </c>
      <c r="D14" s="310">
        <v>259</v>
      </c>
      <c r="E14" s="191">
        <v>68224</v>
      </c>
      <c r="F14" s="310">
        <v>199</v>
      </c>
      <c r="G14" s="191">
        <v>20322</v>
      </c>
      <c r="H14" s="310">
        <v>59</v>
      </c>
      <c r="I14" s="191">
        <v>736</v>
      </c>
      <c r="J14" s="310">
        <v>2</v>
      </c>
      <c r="K14" s="191">
        <v>19166</v>
      </c>
      <c r="L14" s="310">
        <v>56</v>
      </c>
      <c r="M14" s="191">
        <v>420</v>
      </c>
      <c r="N14" s="326">
        <v>1</v>
      </c>
      <c r="O14" s="192" t="s">
        <v>108</v>
      </c>
    </row>
    <row r="15" spans="1:15" s="192" customFormat="1" ht="11.25" customHeight="1" x14ac:dyDescent="0.2">
      <c r="A15" s="40" t="s">
        <v>110</v>
      </c>
      <c r="B15" s="40" t="s">
        <v>111</v>
      </c>
      <c r="C15" s="193">
        <v>5924</v>
      </c>
      <c r="D15" s="310">
        <v>1576</v>
      </c>
      <c r="E15" s="191">
        <v>5924</v>
      </c>
      <c r="F15" s="310">
        <v>1576</v>
      </c>
      <c r="G15" s="191" t="s">
        <v>65</v>
      </c>
      <c r="H15" s="310" t="s">
        <v>65</v>
      </c>
      <c r="I15" s="191" t="s">
        <v>65</v>
      </c>
      <c r="J15" s="310" t="s">
        <v>65</v>
      </c>
      <c r="K15" s="191" t="s">
        <v>65</v>
      </c>
      <c r="L15" s="310" t="s">
        <v>65</v>
      </c>
      <c r="M15" s="191" t="s">
        <v>65</v>
      </c>
      <c r="N15" s="326" t="s">
        <v>65</v>
      </c>
      <c r="O15" s="192" t="s">
        <v>110</v>
      </c>
    </row>
    <row r="16" spans="1:15" s="192" customFormat="1" ht="11.25" customHeight="1" x14ac:dyDescent="0.2">
      <c r="A16" s="40" t="s">
        <v>112</v>
      </c>
      <c r="B16" s="40" t="s">
        <v>113</v>
      </c>
      <c r="C16" s="193">
        <v>69017</v>
      </c>
      <c r="D16" s="310">
        <v>3424</v>
      </c>
      <c r="E16" s="191">
        <v>9708</v>
      </c>
      <c r="F16" s="310">
        <v>482</v>
      </c>
      <c r="G16" s="191">
        <v>59309</v>
      </c>
      <c r="H16" s="310">
        <v>2942</v>
      </c>
      <c r="I16" s="191" t="s">
        <v>65</v>
      </c>
      <c r="J16" s="310" t="s">
        <v>65</v>
      </c>
      <c r="K16" s="191">
        <v>41290</v>
      </c>
      <c r="L16" s="310">
        <v>2048</v>
      </c>
      <c r="M16" s="191">
        <v>18020</v>
      </c>
      <c r="N16" s="326">
        <v>894</v>
      </c>
      <c r="O16" s="192" t="s">
        <v>112</v>
      </c>
    </row>
    <row r="17" spans="1:15" s="192" customFormat="1" ht="11.25" customHeight="1" x14ac:dyDescent="0.2">
      <c r="A17" s="40" t="s">
        <v>114</v>
      </c>
      <c r="B17" s="40" t="s">
        <v>115</v>
      </c>
      <c r="C17" s="193">
        <v>19162</v>
      </c>
      <c r="D17" s="310">
        <v>1187</v>
      </c>
      <c r="E17" s="191">
        <v>4935</v>
      </c>
      <c r="F17" s="310">
        <v>306</v>
      </c>
      <c r="G17" s="191">
        <v>14228</v>
      </c>
      <c r="H17" s="310">
        <v>881</v>
      </c>
      <c r="I17" s="191" t="s">
        <v>65</v>
      </c>
      <c r="J17" s="310" t="s">
        <v>65</v>
      </c>
      <c r="K17" s="191">
        <v>14228</v>
      </c>
      <c r="L17" s="310">
        <v>881</v>
      </c>
      <c r="M17" s="191" t="s">
        <v>65</v>
      </c>
      <c r="N17" s="326" t="s">
        <v>65</v>
      </c>
      <c r="O17" s="192" t="s">
        <v>114</v>
      </c>
    </row>
    <row r="18" spans="1:15" s="192" customFormat="1" ht="11.25" customHeight="1" x14ac:dyDescent="0.2">
      <c r="A18" s="40" t="s">
        <v>116</v>
      </c>
      <c r="B18" s="40" t="s">
        <v>117</v>
      </c>
      <c r="C18" s="193">
        <v>1966</v>
      </c>
      <c r="D18" s="310">
        <v>779</v>
      </c>
      <c r="E18" s="191">
        <v>1163</v>
      </c>
      <c r="F18" s="310">
        <v>461</v>
      </c>
      <c r="G18" s="191">
        <v>802</v>
      </c>
      <c r="H18" s="310">
        <v>318</v>
      </c>
      <c r="I18" s="191" t="s">
        <v>65</v>
      </c>
      <c r="J18" s="310" t="s">
        <v>65</v>
      </c>
      <c r="K18" s="191">
        <v>802</v>
      </c>
      <c r="L18" s="310">
        <v>318</v>
      </c>
      <c r="M18" s="191" t="s">
        <v>65</v>
      </c>
      <c r="N18" s="326" t="s">
        <v>65</v>
      </c>
      <c r="O18" s="192" t="s">
        <v>116</v>
      </c>
    </row>
    <row r="19" spans="1:15" s="192" customFormat="1" ht="11.25" customHeight="1" x14ac:dyDescent="0.2">
      <c r="A19" s="40" t="s">
        <v>118</v>
      </c>
      <c r="B19" s="40" t="s">
        <v>119</v>
      </c>
      <c r="C19" s="193">
        <v>21508</v>
      </c>
      <c r="D19" s="310">
        <v>4464</v>
      </c>
      <c r="E19" s="191">
        <v>1796</v>
      </c>
      <c r="F19" s="310">
        <v>373</v>
      </c>
      <c r="G19" s="191">
        <v>19712</v>
      </c>
      <c r="H19" s="310">
        <v>4091</v>
      </c>
      <c r="I19" s="191" t="s">
        <v>65</v>
      </c>
      <c r="J19" s="310" t="s">
        <v>65</v>
      </c>
      <c r="K19" s="191">
        <v>19712</v>
      </c>
      <c r="L19" s="310">
        <v>4091</v>
      </c>
      <c r="M19" s="191" t="s">
        <v>65</v>
      </c>
      <c r="N19" s="326" t="s">
        <v>65</v>
      </c>
      <c r="O19" s="192" t="s">
        <v>118</v>
      </c>
    </row>
    <row r="20" spans="1:15" s="192" customFormat="1" ht="11.25" customHeight="1" x14ac:dyDescent="0.2">
      <c r="A20" s="40" t="s">
        <v>120</v>
      </c>
      <c r="B20" s="40" t="s">
        <v>121</v>
      </c>
      <c r="C20" s="193">
        <v>595</v>
      </c>
      <c r="D20" s="310">
        <v>253</v>
      </c>
      <c r="E20" s="191">
        <v>595</v>
      </c>
      <c r="F20" s="310">
        <v>253</v>
      </c>
      <c r="G20" s="191" t="s">
        <v>65</v>
      </c>
      <c r="H20" s="310" t="s">
        <v>65</v>
      </c>
      <c r="I20" s="191" t="s">
        <v>65</v>
      </c>
      <c r="J20" s="310" t="s">
        <v>65</v>
      </c>
      <c r="K20" s="191" t="s">
        <v>65</v>
      </c>
      <c r="L20" s="310" t="s">
        <v>65</v>
      </c>
      <c r="M20" s="191" t="s">
        <v>65</v>
      </c>
      <c r="N20" s="326" t="s">
        <v>65</v>
      </c>
      <c r="O20" s="192" t="s">
        <v>120</v>
      </c>
    </row>
    <row r="21" spans="1:15" s="192" customFormat="1" ht="11.25" customHeight="1" x14ac:dyDescent="0.2">
      <c r="A21" s="40" t="s">
        <v>122</v>
      </c>
      <c r="B21" s="40" t="s">
        <v>123</v>
      </c>
      <c r="C21" s="193">
        <v>929</v>
      </c>
      <c r="D21" s="310">
        <v>411</v>
      </c>
      <c r="E21" s="191">
        <v>929</v>
      </c>
      <c r="F21" s="310">
        <v>411</v>
      </c>
      <c r="G21" s="191" t="s">
        <v>65</v>
      </c>
      <c r="H21" s="310" t="s">
        <v>65</v>
      </c>
      <c r="I21" s="191" t="s">
        <v>65</v>
      </c>
      <c r="J21" s="310" t="s">
        <v>65</v>
      </c>
      <c r="K21" s="191" t="s">
        <v>65</v>
      </c>
      <c r="L21" s="310" t="s">
        <v>65</v>
      </c>
      <c r="M21" s="191" t="s">
        <v>65</v>
      </c>
      <c r="N21" s="326" t="s">
        <v>65</v>
      </c>
      <c r="O21" s="192" t="s">
        <v>122</v>
      </c>
    </row>
    <row r="22" spans="1:15" s="192" customFormat="1" ht="11.25" customHeight="1" x14ac:dyDescent="0.2">
      <c r="A22" s="40" t="s">
        <v>124</v>
      </c>
      <c r="B22" s="40" t="s">
        <v>125</v>
      </c>
      <c r="C22" s="193">
        <v>100</v>
      </c>
      <c r="D22" s="310">
        <v>100</v>
      </c>
      <c r="E22" s="191">
        <v>100</v>
      </c>
      <c r="F22" s="310">
        <v>100</v>
      </c>
      <c r="G22" s="191" t="s">
        <v>65</v>
      </c>
      <c r="H22" s="310" t="s">
        <v>65</v>
      </c>
      <c r="I22" s="191" t="s">
        <v>65</v>
      </c>
      <c r="J22" s="310" t="s">
        <v>65</v>
      </c>
      <c r="K22" s="191" t="s">
        <v>65</v>
      </c>
      <c r="L22" s="310" t="s">
        <v>65</v>
      </c>
      <c r="M22" s="191" t="s">
        <v>65</v>
      </c>
      <c r="N22" s="326" t="s">
        <v>65</v>
      </c>
      <c r="O22" s="192" t="s">
        <v>124</v>
      </c>
    </row>
    <row r="23" spans="1:15" s="192" customFormat="1" ht="11.25" customHeight="1" x14ac:dyDescent="0.2">
      <c r="A23" s="40" t="s">
        <v>126</v>
      </c>
      <c r="B23" s="40" t="s">
        <v>127</v>
      </c>
      <c r="C23" s="193">
        <v>9333</v>
      </c>
      <c r="D23" s="310">
        <v>1739</v>
      </c>
      <c r="E23" s="191">
        <v>668</v>
      </c>
      <c r="F23" s="310">
        <v>124</v>
      </c>
      <c r="G23" s="191">
        <v>8665</v>
      </c>
      <c r="H23" s="310">
        <v>1614</v>
      </c>
      <c r="I23" s="191">
        <v>8665</v>
      </c>
      <c r="J23" s="310">
        <v>1614</v>
      </c>
      <c r="K23" s="191" t="s">
        <v>65</v>
      </c>
      <c r="L23" s="310" t="s">
        <v>65</v>
      </c>
      <c r="M23" s="191" t="s">
        <v>65</v>
      </c>
      <c r="N23" s="326" t="s">
        <v>65</v>
      </c>
      <c r="O23" s="192" t="s">
        <v>126</v>
      </c>
    </row>
    <row r="24" spans="1:15" s="192" customFormat="1" ht="11.25" customHeight="1" x14ac:dyDescent="0.2">
      <c r="A24" s="40" t="s">
        <v>128</v>
      </c>
      <c r="B24" s="40" t="s">
        <v>129</v>
      </c>
      <c r="C24" s="193">
        <v>7133</v>
      </c>
      <c r="D24" s="310">
        <v>1143</v>
      </c>
      <c r="E24" s="191">
        <v>7133</v>
      </c>
      <c r="F24" s="310">
        <v>1143</v>
      </c>
      <c r="G24" s="191" t="s">
        <v>65</v>
      </c>
      <c r="H24" s="310" t="s">
        <v>65</v>
      </c>
      <c r="I24" s="191" t="s">
        <v>65</v>
      </c>
      <c r="J24" s="310" t="s">
        <v>65</v>
      </c>
      <c r="K24" s="191" t="s">
        <v>65</v>
      </c>
      <c r="L24" s="310" t="s">
        <v>65</v>
      </c>
      <c r="M24" s="191" t="s">
        <v>65</v>
      </c>
      <c r="N24" s="326" t="s">
        <v>65</v>
      </c>
      <c r="O24" s="192" t="s">
        <v>128</v>
      </c>
    </row>
    <row r="25" spans="1:15" s="192" customFormat="1" ht="11.25" customHeight="1" x14ac:dyDescent="0.2">
      <c r="A25" s="40" t="s">
        <v>130</v>
      </c>
      <c r="B25" s="40" t="s">
        <v>131</v>
      </c>
      <c r="C25" s="193">
        <v>1371</v>
      </c>
      <c r="D25" s="310">
        <v>333</v>
      </c>
      <c r="E25" s="191">
        <v>1371</v>
      </c>
      <c r="F25" s="310">
        <v>333</v>
      </c>
      <c r="G25" s="191" t="s">
        <v>65</v>
      </c>
      <c r="H25" s="310" t="s">
        <v>65</v>
      </c>
      <c r="I25" s="191" t="s">
        <v>65</v>
      </c>
      <c r="J25" s="310" t="s">
        <v>65</v>
      </c>
      <c r="K25" s="191" t="s">
        <v>65</v>
      </c>
      <c r="L25" s="310" t="s">
        <v>65</v>
      </c>
      <c r="M25" s="191" t="s">
        <v>65</v>
      </c>
      <c r="N25" s="326" t="s">
        <v>65</v>
      </c>
      <c r="O25" s="192" t="s">
        <v>130</v>
      </c>
    </row>
    <row r="26" spans="1:15" s="192" customFormat="1" ht="11.25" customHeight="1" x14ac:dyDescent="0.2">
      <c r="A26" s="40" t="s">
        <v>132</v>
      </c>
      <c r="B26" s="40" t="s">
        <v>133</v>
      </c>
      <c r="C26" s="193">
        <v>249</v>
      </c>
      <c r="D26" s="310">
        <v>241</v>
      </c>
      <c r="E26" s="191">
        <v>249</v>
      </c>
      <c r="F26" s="310">
        <v>241</v>
      </c>
      <c r="G26" s="191" t="s">
        <v>65</v>
      </c>
      <c r="H26" s="310" t="s">
        <v>65</v>
      </c>
      <c r="I26" s="191" t="s">
        <v>65</v>
      </c>
      <c r="J26" s="310" t="s">
        <v>65</v>
      </c>
      <c r="K26" s="191" t="s">
        <v>65</v>
      </c>
      <c r="L26" s="310" t="s">
        <v>65</v>
      </c>
      <c r="M26" s="191" t="s">
        <v>65</v>
      </c>
      <c r="N26" s="326" t="s">
        <v>65</v>
      </c>
      <c r="O26" s="192" t="s">
        <v>132</v>
      </c>
    </row>
    <row r="27" spans="1:15" s="192" customFormat="1" ht="11.25" customHeight="1" x14ac:dyDescent="0.2">
      <c r="A27" s="40" t="s">
        <v>134</v>
      </c>
      <c r="B27" s="40" t="s">
        <v>135</v>
      </c>
      <c r="C27" s="193">
        <v>554</v>
      </c>
      <c r="D27" s="310">
        <v>110</v>
      </c>
      <c r="E27" s="191">
        <v>554</v>
      </c>
      <c r="F27" s="310">
        <v>110</v>
      </c>
      <c r="G27" s="191" t="s">
        <v>65</v>
      </c>
      <c r="H27" s="310" t="s">
        <v>65</v>
      </c>
      <c r="I27" s="191" t="s">
        <v>65</v>
      </c>
      <c r="J27" s="310" t="s">
        <v>65</v>
      </c>
      <c r="K27" s="191" t="s">
        <v>65</v>
      </c>
      <c r="L27" s="310" t="s">
        <v>65</v>
      </c>
      <c r="M27" s="191" t="s">
        <v>65</v>
      </c>
      <c r="N27" s="326" t="s">
        <v>65</v>
      </c>
      <c r="O27" s="192" t="s">
        <v>134</v>
      </c>
    </row>
    <row r="28" spans="1:15" s="192" customFormat="1" ht="11.25" customHeight="1" x14ac:dyDescent="0.2">
      <c r="A28" s="40" t="s">
        <v>136</v>
      </c>
      <c r="B28" s="40" t="s">
        <v>137</v>
      </c>
      <c r="C28" s="193">
        <v>5493</v>
      </c>
      <c r="D28" s="310">
        <v>1165</v>
      </c>
      <c r="E28" s="191">
        <v>170</v>
      </c>
      <c r="F28" s="310">
        <v>36</v>
      </c>
      <c r="G28" s="191">
        <v>5323</v>
      </c>
      <c r="H28" s="310">
        <v>1129</v>
      </c>
      <c r="I28" s="191" t="s">
        <v>65</v>
      </c>
      <c r="J28" s="310" t="s">
        <v>65</v>
      </c>
      <c r="K28" s="191">
        <v>5323</v>
      </c>
      <c r="L28" s="310">
        <v>1129</v>
      </c>
      <c r="M28" s="191" t="s">
        <v>65</v>
      </c>
      <c r="N28" s="326" t="s">
        <v>65</v>
      </c>
      <c r="O28" s="192" t="s">
        <v>136</v>
      </c>
    </row>
    <row r="29" spans="1:15" s="192" customFormat="1" ht="11.25" customHeight="1" x14ac:dyDescent="0.2">
      <c r="A29" s="40" t="s">
        <v>138</v>
      </c>
      <c r="B29" s="40" t="s">
        <v>139</v>
      </c>
      <c r="C29" s="193">
        <v>10925</v>
      </c>
      <c r="D29" s="310">
        <v>1462</v>
      </c>
      <c r="E29" s="191">
        <v>2454</v>
      </c>
      <c r="F29" s="310">
        <v>328</v>
      </c>
      <c r="G29" s="191">
        <v>8471</v>
      </c>
      <c r="H29" s="310">
        <v>1134</v>
      </c>
      <c r="I29" s="191" t="s">
        <v>65</v>
      </c>
      <c r="J29" s="310" t="s">
        <v>65</v>
      </c>
      <c r="K29" s="191">
        <v>8471</v>
      </c>
      <c r="L29" s="310">
        <v>1134</v>
      </c>
      <c r="M29" s="191" t="s">
        <v>65</v>
      </c>
      <c r="N29" s="326" t="s">
        <v>65</v>
      </c>
      <c r="O29" s="192" t="s">
        <v>138</v>
      </c>
    </row>
    <row r="30" spans="1:15" s="192" customFormat="1" ht="11.25" customHeight="1" x14ac:dyDescent="0.2">
      <c r="A30" s="40" t="s">
        <v>140</v>
      </c>
      <c r="B30" s="40" t="s">
        <v>141</v>
      </c>
      <c r="C30" s="193">
        <v>1131</v>
      </c>
      <c r="D30" s="310">
        <v>391</v>
      </c>
      <c r="E30" s="191">
        <v>1131</v>
      </c>
      <c r="F30" s="310">
        <v>391</v>
      </c>
      <c r="G30" s="191" t="s">
        <v>65</v>
      </c>
      <c r="H30" s="310" t="s">
        <v>65</v>
      </c>
      <c r="I30" s="191" t="s">
        <v>65</v>
      </c>
      <c r="J30" s="310" t="s">
        <v>65</v>
      </c>
      <c r="K30" s="191" t="s">
        <v>65</v>
      </c>
      <c r="L30" s="310" t="s">
        <v>65</v>
      </c>
      <c r="M30" s="191" t="s">
        <v>65</v>
      </c>
      <c r="N30" s="326" t="s">
        <v>65</v>
      </c>
      <c r="O30" s="192" t="s">
        <v>140</v>
      </c>
    </row>
    <row r="31" spans="1:15" s="192" customFormat="1" ht="11.25" customHeight="1" x14ac:dyDescent="0.2">
      <c r="A31" s="40" t="s">
        <v>142</v>
      </c>
      <c r="B31" s="40" t="s">
        <v>143</v>
      </c>
      <c r="C31" s="193">
        <v>954</v>
      </c>
      <c r="D31" s="310">
        <v>227</v>
      </c>
      <c r="E31" s="191">
        <v>49</v>
      </c>
      <c r="F31" s="310">
        <v>12</v>
      </c>
      <c r="G31" s="191">
        <v>905</v>
      </c>
      <c r="H31" s="310">
        <v>216</v>
      </c>
      <c r="I31" s="191" t="s">
        <v>65</v>
      </c>
      <c r="J31" s="310" t="s">
        <v>65</v>
      </c>
      <c r="K31" s="191">
        <v>905</v>
      </c>
      <c r="L31" s="310">
        <v>216</v>
      </c>
      <c r="M31" s="191" t="s">
        <v>65</v>
      </c>
      <c r="N31" s="326" t="s">
        <v>65</v>
      </c>
      <c r="O31" s="192" t="s">
        <v>142</v>
      </c>
    </row>
    <row r="32" spans="1:15" s="192" customFormat="1" ht="11.25" customHeight="1" x14ac:dyDescent="0.2">
      <c r="A32" s="40" t="s">
        <v>144</v>
      </c>
      <c r="B32" s="40" t="s">
        <v>145</v>
      </c>
      <c r="C32" s="193">
        <v>2223</v>
      </c>
      <c r="D32" s="310">
        <v>628</v>
      </c>
      <c r="E32" s="191">
        <v>2223</v>
      </c>
      <c r="F32" s="310">
        <v>628</v>
      </c>
      <c r="G32" s="191" t="s">
        <v>65</v>
      </c>
      <c r="H32" s="310" t="s">
        <v>65</v>
      </c>
      <c r="I32" s="191" t="s">
        <v>65</v>
      </c>
      <c r="J32" s="310" t="s">
        <v>65</v>
      </c>
      <c r="K32" s="191" t="s">
        <v>65</v>
      </c>
      <c r="L32" s="310" t="s">
        <v>65</v>
      </c>
      <c r="M32" s="191" t="s">
        <v>65</v>
      </c>
      <c r="N32" s="326" t="s">
        <v>65</v>
      </c>
      <c r="O32" s="192" t="s">
        <v>144</v>
      </c>
    </row>
    <row r="33" spans="1:15" s="192" customFormat="1" ht="11.25" customHeight="1" x14ac:dyDescent="0.2">
      <c r="A33" s="40" t="s">
        <v>146</v>
      </c>
      <c r="B33" s="40" t="s">
        <v>147</v>
      </c>
      <c r="C33" s="193">
        <v>1074</v>
      </c>
      <c r="D33" s="310">
        <v>281</v>
      </c>
      <c r="E33" s="191">
        <v>1074</v>
      </c>
      <c r="F33" s="310">
        <v>281</v>
      </c>
      <c r="G33" s="191" t="s">
        <v>65</v>
      </c>
      <c r="H33" s="310" t="s">
        <v>65</v>
      </c>
      <c r="I33" s="191" t="s">
        <v>65</v>
      </c>
      <c r="J33" s="310" t="s">
        <v>65</v>
      </c>
      <c r="K33" s="191" t="s">
        <v>65</v>
      </c>
      <c r="L33" s="310" t="s">
        <v>65</v>
      </c>
      <c r="M33" s="191" t="s">
        <v>65</v>
      </c>
      <c r="N33" s="326" t="s">
        <v>65</v>
      </c>
      <c r="O33" s="192" t="s">
        <v>146</v>
      </c>
    </row>
    <row r="34" spans="1:15" s="192" customFormat="1" ht="11.25" customHeight="1" x14ac:dyDescent="0.2">
      <c r="A34" s="40" t="s">
        <v>148</v>
      </c>
      <c r="B34" s="40" t="s">
        <v>149</v>
      </c>
      <c r="C34" s="193">
        <v>3081</v>
      </c>
      <c r="D34" s="310">
        <v>1588</v>
      </c>
      <c r="E34" s="191">
        <v>2215</v>
      </c>
      <c r="F34" s="310">
        <v>1142</v>
      </c>
      <c r="G34" s="191">
        <v>866</v>
      </c>
      <c r="H34" s="310">
        <v>447</v>
      </c>
      <c r="I34" s="191">
        <v>866</v>
      </c>
      <c r="J34" s="310">
        <v>447</v>
      </c>
      <c r="K34" s="191" t="s">
        <v>65</v>
      </c>
      <c r="L34" s="310" t="s">
        <v>65</v>
      </c>
      <c r="M34" s="191" t="s">
        <v>65</v>
      </c>
      <c r="N34" s="326" t="s">
        <v>65</v>
      </c>
      <c r="O34" s="192" t="s">
        <v>148</v>
      </c>
    </row>
    <row r="35" spans="1:15" s="192" customFormat="1" ht="11.25" customHeight="1" x14ac:dyDescent="0.2">
      <c r="A35" s="40" t="s">
        <v>150</v>
      </c>
      <c r="B35" s="40" t="s">
        <v>151</v>
      </c>
      <c r="C35" s="193">
        <v>1340</v>
      </c>
      <c r="D35" s="310">
        <v>471</v>
      </c>
      <c r="E35" s="191">
        <v>1340</v>
      </c>
      <c r="F35" s="310">
        <v>471</v>
      </c>
      <c r="G35" s="191" t="s">
        <v>65</v>
      </c>
      <c r="H35" s="310" t="s">
        <v>65</v>
      </c>
      <c r="I35" s="191" t="s">
        <v>65</v>
      </c>
      <c r="J35" s="310" t="s">
        <v>65</v>
      </c>
      <c r="K35" s="191" t="s">
        <v>65</v>
      </c>
      <c r="L35" s="310" t="s">
        <v>65</v>
      </c>
      <c r="M35" s="191" t="s">
        <v>65</v>
      </c>
      <c r="N35" s="326" t="s">
        <v>65</v>
      </c>
      <c r="O35" s="192" t="s">
        <v>150</v>
      </c>
    </row>
    <row r="36" spans="1:15" s="192" customFormat="1" ht="11.25" customHeight="1" x14ac:dyDescent="0.2">
      <c r="A36" s="40" t="s">
        <v>152</v>
      </c>
      <c r="B36" s="40" t="s">
        <v>153</v>
      </c>
      <c r="C36" s="193">
        <v>3783</v>
      </c>
      <c r="D36" s="310">
        <v>1091</v>
      </c>
      <c r="E36" s="191">
        <v>162</v>
      </c>
      <c r="F36" s="310">
        <v>47</v>
      </c>
      <c r="G36" s="191">
        <v>3621</v>
      </c>
      <c r="H36" s="310">
        <v>1045</v>
      </c>
      <c r="I36" s="191" t="s">
        <v>65</v>
      </c>
      <c r="J36" s="310" t="s">
        <v>65</v>
      </c>
      <c r="K36" s="191">
        <v>3558</v>
      </c>
      <c r="L36" s="310">
        <v>1026</v>
      </c>
      <c r="M36" s="191">
        <v>63</v>
      </c>
      <c r="N36" s="326">
        <v>18</v>
      </c>
      <c r="O36" s="192" t="s">
        <v>152</v>
      </c>
    </row>
    <row r="37" spans="1:15" s="192" customFormat="1" ht="11.25" customHeight="1" x14ac:dyDescent="0.2">
      <c r="A37" s="40" t="s">
        <v>154</v>
      </c>
      <c r="B37" s="40" t="s">
        <v>155</v>
      </c>
      <c r="C37" s="193">
        <v>3123</v>
      </c>
      <c r="D37" s="310">
        <v>524</v>
      </c>
      <c r="E37" s="191">
        <v>3081</v>
      </c>
      <c r="F37" s="310">
        <v>517</v>
      </c>
      <c r="G37" s="191">
        <v>42</v>
      </c>
      <c r="H37" s="310">
        <v>7</v>
      </c>
      <c r="I37" s="191">
        <v>42</v>
      </c>
      <c r="J37" s="310">
        <v>7</v>
      </c>
      <c r="K37" s="191" t="s">
        <v>65</v>
      </c>
      <c r="L37" s="310" t="s">
        <v>65</v>
      </c>
      <c r="M37" s="191" t="s">
        <v>65</v>
      </c>
      <c r="N37" s="326" t="s">
        <v>65</v>
      </c>
      <c r="O37" s="192" t="s">
        <v>154</v>
      </c>
    </row>
    <row r="38" spans="1:15" s="192" customFormat="1" ht="11.25" customHeight="1" x14ac:dyDescent="0.2">
      <c r="A38" s="40" t="s">
        <v>156</v>
      </c>
      <c r="B38" s="40" t="s">
        <v>157</v>
      </c>
      <c r="C38" s="193">
        <v>367</v>
      </c>
      <c r="D38" s="310">
        <v>106</v>
      </c>
      <c r="E38" s="191">
        <v>367</v>
      </c>
      <c r="F38" s="310">
        <v>106</v>
      </c>
      <c r="G38" s="191" t="s">
        <v>65</v>
      </c>
      <c r="H38" s="310" t="s">
        <v>65</v>
      </c>
      <c r="I38" s="191" t="s">
        <v>65</v>
      </c>
      <c r="J38" s="310" t="s">
        <v>65</v>
      </c>
      <c r="K38" s="191" t="s">
        <v>65</v>
      </c>
      <c r="L38" s="310" t="s">
        <v>65</v>
      </c>
      <c r="M38" s="191" t="s">
        <v>65</v>
      </c>
      <c r="N38" s="326" t="s">
        <v>65</v>
      </c>
      <c r="O38" s="192" t="s">
        <v>156</v>
      </c>
    </row>
    <row r="39" spans="1:15" s="192" customFormat="1" ht="11.25" customHeight="1" x14ac:dyDescent="0.2">
      <c r="A39" s="40" t="s">
        <v>158</v>
      </c>
      <c r="B39" s="40" t="s">
        <v>159</v>
      </c>
      <c r="C39" s="193">
        <v>8</v>
      </c>
      <c r="D39" s="310">
        <v>10</v>
      </c>
      <c r="E39" s="191">
        <v>8</v>
      </c>
      <c r="F39" s="310">
        <v>10</v>
      </c>
      <c r="G39" s="191" t="s">
        <v>65</v>
      </c>
      <c r="H39" s="310" t="s">
        <v>65</v>
      </c>
      <c r="I39" s="191" t="s">
        <v>65</v>
      </c>
      <c r="J39" s="310" t="s">
        <v>65</v>
      </c>
      <c r="K39" s="191" t="s">
        <v>65</v>
      </c>
      <c r="L39" s="310" t="s">
        <v>65</v>
      </c>
      <c r="M39" s="191" t="s">
        <v>65</v>
      </c>
      <c r="N39" s="326" t="s">
        <v>65</v>
      </c>
      <c r="O39" s="192" t="s">
        <v>158</v>
      </c>
    </row>
    <row r="40" spans="1:15" s="192" customFormat="1" ht="11.25" customHeight="1" x14ac:dyDescent="0.2">
      <c r="A40" s="40" t="s">
        <v>160</v>
      </c>
      <c r="B40" s="40" t="s">
        <v>161</v>
      </c>
      <c r="C40" s="193">
        <v>1260</v>
      </c>
      <c r="D40" s="310">
        <v>345</v>
      </c>
      <c r="E40" s="191">
        <v>1260</v>
      </c>
      <c r="F40" s="310">
        <v>345</v>
      </c>
      <c r="G40" s="191" t="s">
        <v>65</v>
      </c>
      <c r="H40" s="310" t="s">
        <v>65</v>
      </c>
      <c r="I40" s="191" t="s">
        <v>65</v>
      </c>
      <c r="J40" s="310" t="s">
        <v>65</v>
      </c>
      <c r="K40" s="191" t="s">
        <v>65</v>
      </c>
      <c r="L40" s="310" t="s">
        <v>65</v>
      </c>
      <c r="M40" s="191" t="s">
        <v>65</v>
      </c>
      <c r="N40" s="326" t="s">
        <v>65</v>
      </c>
      <c r="O40" s="192" t="s">
        <v>160</v>
      </c>
    </row>
    <row r="41" spans="1:15" s="192" customFormat="1" ht="11.25" customHeight="1" x14ac:dyDescent="0.2">
      <c r="A41" s="40" t="s">
        <v>162</v>
      </c>
      <c r="B41" s="40" t="s">
        <v>163</v>
      </c>
      <c r="C41" s="193">
        <v>1839</v>
      </c>
      <c r="D41" s="310">
        <v>332</v>
      </c>
      <c r="E41" s="191">
        <v>1839</v>
      </c>
      <c r="F41" s="310">
        <v>332</v>
      </c>
      <c r="G41" s="191" t="s">
        <v>65</v>
      </c>
      <c r="H41" s="310" t="s">
        <v>65</v>
      </c>
      <c r="I41" s="191" t="s">
        <v>65</v>
      </c>
      <c r="J41" s="310" t="s">
        <v>65</v>
      </c>
      <c r="K41" s="191" t="s">
        <v>65</v>
      </c>
      <c r="L41" s="310" t="s">
        <v>65</v>
      </c>
      <c r="M41" s="191" t="s">
        <v>65</v>
      </c>
      <c r="N41" s="326" t="s">
        <v>65</v>
      </c>
      <c r="O41" s="192" t="s">
        <v>162</v>
      </c>
    </row>
    <row r="42" spans="1:15" s="192" customFormat="1" ht="11.25" customHeight="1" x14ac:dyDescent="0.2">
      <c r="A42" s="40" t="s">
        <v>164</v>
      </c>
      <c r="B42" s="40" t="s">
        <v>165</v>
      </c>
      <c r="C42" s="193">
        <v>18230</v>
      </c>
      <c r="D42" s="310">
        <v>4449</v>
      </c>
      <c r="E42" s="191">
        <v>7669</v>
      </c>
      <c r="F42" s="310">
        <v>1871</v>
      </c>
      <c r="G42" s="191">
        <v>10561</v>
      </c>
      <c r="H42" s="310">
        <v>2577</v>
      </c>
      <c r="I42" s="191" t="s">
        <v>65</v>
      </c>
      <c r="J42" s="310" t="s">
        <v>65</v>
      </c>
      <c r="K42" s="191">
        <v>10561</v>
      </c>
      <c r="L42" s="310">
        <v>2577</v>
      </c>
      <c r="M42" s="191" t="s">
        <v>65</v>
      </c>
      <c r="N42" s="326" t="s">
        <v>65</v>
      </c>
      <c r="O42" s="192" t="s">
        <v>164</v>
      </c>
    </row>
    <row r="43" spans="1:15" s="192" customFormat="1" ht="11.25" customHeight="1" x14ac:dyDescent="0.2">
      <c r="A43" s="40" t="s">
        <v>166</v>
      </c>
      <c r="B43" s="40" t="s">
        <v>167</v>
      </c>
      <c r="C43" s="193">
        <v>1421</v>
      </c>
      <c r="D43" s="310">
        <v>521</v>
      </c>
      <c r="E43" s="191">
        <v>1421</v>
      </c>
      <c r="F43" s="310">
        <v>521</v>
      </c>
      <c r="G43" s="191" t="s">
        <v>65</v>
      </c>
      <c r="H43" s="310" t="s">
        <v>65</v>
      </c>
      <c r="I43" s="191" t="s">
        <v>65</v>
      </c>
      <c r="J43" s="310" t="s">
        <v>65</v>
      </c>
      <c r="K43" s="191" t="s">
        <v>65</v>
      </c>
      <c r="L43" s="310" t="s">
        <v>65</v>
      </c>
      <c r="M43" s="191" t="s">
        <v>65</v>
      </c>
      <c r="N43" s="326" t="s">
        <v>65</v>
      </c>
      <c r="O43" s="192" t="s">
        <v>166</v>
      </c>
    </row>
    <row r="44" spans="1:15" s="192" customFormat="1" ht="11.25" customHeight="1" x14ac:dyDescent="0.2">
      <c r="A44" s="40" t="s">
        <v>168</v>
      </c>
      <c r="B44" s="40" t="s">
        <v>169</v>
      </c>
      <c r="C44" s="193">
        <v>186</v>
      </c>
      <c r="D44" s="310">
        <v>83</v>
      </c>
      <c r="E44" s="191">
        <v>186</v>
      </c>
      <c r="F44" s="310">
        <v>83</v>
      </c>
      <c r="G44" s="191" t="s">
        <v>65</v>
      </c>
      <c r="H44" s="310" t="s">
        <v>65</v>
      </c>
      <c r="I44" s="191" t="s">
        <v>65</v>
      </c>
      <c r="J44" s="310" t="s">
        <v>65</v>
      </c>
      <c r="K44" s="191" t="s">
        <v>65</v>
      </c>
      <c r="L44" s="310" t="s">
        <v>65</v>
      </c>
      <c r="M44" s="191" t="s">
        <v>65</v>
      </c>
      <c r="N44" s="326" t="s">
        <v>65</v>
      </c>
      <c r="O44" s="192" t="s">
        <v>168</v>
      </c>
    </row>
    <row r="45" spans="1:15" s="192" customFormat="1" ht="11.25" customHeight="1" x14ac:dyDescent="0.2">
      <c r="A45" s="40" t="s">
        <v>170</v>
      </c>
      <c r="B45" s="40" t="s">
        <v>171</v>
      </c>
      <c r="C45" s="193">
        <v>5553</v>
      </c>
      <c r="D45" s="310">
        <v>631</v>
      </c>
      <c r="E45" s="191">
        <v>2076</v>
      </c>
      <c r="F45" s="310">
        <v>236</v>
      </c>
      <c r="G45" s="191">
        <v>3476</v>
      </c>
      <c r="H45" s="310">
        <v>395</v>
      </c>
      <c r="I45" s="191">
        <v>3476</v>
      </c>
      <c r="J45" s="310">
        <v>395</v>
      </c>
      <c r="K45" s="191" t="s">
        <v>65</v>
      </c>
      <c r="L45" s="310" t="s">
        <v>65</v>
      </c>
      <c r="M45" s="191" t="s">
        <v>65</v>
      </c>
      <c r="N45" s="326" t="s">
        <v>65</v>
      </c>
      <c r="O45" s="192" t="s">
        <v>170</v>
      </c>
    </row>
    <row r="46" spans="1:15" s="192" customFormat="1" ht="11.25" customHeight="1" x14ac:dyDescent="0.2">
      <c r="A46" s="40" t="s">
        <v>172</v>
      </c>
      <c r="B46" s="40" t="s">
        <v>173</v>
      </c>
      <c r="C46" s="193">
        <v>6887</v>
      </c>
      <c r="D46" s="310">
        <v>814</v>
      </c>
      <c r="E46" s="191">
        <v>833</v>
      </c>
      <c r="F46" s="310">
        <v>98</v>
      </c>
      <c r="G46" s="191">
        <v>6055</v>
      </c>
      <c r="H46" s="310">
        <v>716</v>
      </c>
      <c r="I46" s="191">
        <v>23</v>
      </c>
      <c r="J46" s="310">
        <v>3</v>
      </c>
      <c r="K46" s="191">
        <v>6032</v>
      </c>
      <c r="L46" s="310">
        <v>713</v>
      </c>
      <c r="M46" s="191" t="s">
        <v>65</v>
      </c>
      <c r="N46" s="326" t="s">
        <v>65</v>
      </c>
      <c r="O46" s="192" t="s">
        <v>172</v>
      </c>
    </row>
    <row r="47" spans="1:15" s="192" customFormat="1" ht="11.25" customHeight="1" x14ac:dyDescent="0.2">
      <c r="A47" s="40" t="s">
        <v>174</v>
      </c>
      <c r="B47" s="40" t="s">
        <v>175</v>
      </c>
      <c r="C47" s="193">
        <v>14943</v>
      </c>
      <c r="D47" s="310">
        <v>1847</v>
      </c>
      <c r="E47" s="191">
        <v>4698</v>
      </c>
      <c r="F47" s="310">
        <v>581</v>
      </c>
      <c r="G47" s="191">
        <v>10245</v>
      </c>
      <c r="H47" s="310">
        <v>1266</v>
      </c>
      <c r="I47" s="191" t="s">
        <v>65</v>
      </c>
      <c r="J47" s="310" t="s">
        <v>65</v>
      </c>
      <c r="K47" s="191">
        <v>10245</v>
      </c>
      <c r="L47" s="310">
        <v>1266</v>
      </c>
      <c r="M47" s="191" t="s">
        <v>65</v>
      </c>
      <c r="N47" s="326" t="s">
        <v>65</v>
      </c>
      <c r="O47" s="192" t="s">
        <v>174</v>
      </c>
    </row>
    <row r="48" spans="1:15" s="192" customFormat="1" ht="11.25" customHeight="1" x14ac:dyDescent="0.2">
      <c r="A48" s="40" t="s">
        <v>176</v>
      </c>
      <c r="B48" s="40" t="s">
        <v>177</v>
      </c>
      <c r="C48" s="193">
        <v>38678</v>
      </c>
      <c r="D48" s="310">
        <v>2247</v>
      </c>
      <c r="E48" s="191">
        <v>14058</v>
      </c>
      <c r="F48" s="310">
        <v>817</v>
      </c>
      <c r="G48" s="191">
        <v>24620</v>
      </c>
      <c r="H48" s="310">
        <v>1430</v>
      </c>
      <c r="I48" s="191" t="s">
        <v>65</v>
      </c>
      <c r="J48" s="310" t="s">
        <v>65</v>
      </c>
      <c r="K48" s="191">
        <v>24620</v>
      </c>
      <c r="L48" s="310">
        <v>1430</v>
      </c>
      <c r="M48" s="191" t="s">
        <v>65</v>
      </c>
      <c r="N48" s="326" t="s">
        <v>65</v>
      </c>
      <c r="O48" s="192" t="s">
        <v>176</v>
      </c>
    </row>
    <row r="49" spans="1:15" s="192" customFormat="1" ht="11.25" customHeight="1" x14ac:dyDescent="0.2">
      <c r="A49" s="40" t="s">
        <v>178</v>
      </c>
      <c r="B49" s="40" t="s">
        <v>179</v>
      </c>
      <c r="C49" s="193">
        <v>634</v>
      </c>
      <c r="D49" s="310">
        <v>186</v>
      </c>
      <c r="E49" s="191">
        <v>634</v>
      </c>
      <c r="F49" s="310">
        <v>186</v>
      </c>
      <c r="G49" s="191" t="s">
        <v>65</v>
      </c>
      <c r="H49" s="310" t="s">
        <v>65</v>
      </c>
      <c r="I49" s="191" t="s">
        <v>65</v>
      </c>
      <c r="J49" s="310" t="s">
        <v>65</v>
      </c>
      <c r="K49" s="191" t="s">
        <v>65</v>
      </c>
      <c r="L49" s="310" t="s">
        <v>65</v>
      </c>
      <c r="M49" s="191" t="s">
        <v>65</v>
      </c>
      <c r="N49" s="326" t="s">
        <v>65</v>
      </c>
      <c r="O49" s="192" t="s">
        <v>178</v>
      </c>
    </row>
    <row r="50" spans="1:15" s="192" customFormat="1" ht="11.25" customHeight="1" x14ac:dyDescent="0.2">
      <c r="A50" s="40" t="s">
        <v>180</v>
      </c>
      <c r="B50" s="40" t="s">
        <v>181</v>
      </c>
      <c r="C50" s="193">
        <v>2770</v>
      </c>
      <c r="D50" s="310">
        <v>406</v>
      </c>
      <c r="E50" s="191">
        <v>2770</v>
      </c>
      <c r="F50" s="310">
        <v>406</v>
      </c>
      <c r="G50" s="191" t="s">
        <v>65</v>
      </c>
      <c r="H50" s="310" t="s">
        <v>65</v>
      </c>
      <c r="I50" s="191" t="s">
        <v>65</v>
      </c>
      <c r="J50" s="310" t="s">
        <v>65</v>
      </c>
      <c r="K50" s="191" t="s">
        <v>65</v>
      </c>
      <c r="L50" s="310" t="s">
        <v>65</v>
      </c>
      <c r="M50" s="191" t="s">
        <v>65</v>
      </c>
      <c r="N50" s="326" t="s">
        <v>65</v>
      </c>
      <c r="O50" s="192" t="s">
        <v>180</v>
      </c>
    </row>
    <row r="51" spans="1:15" s="192" customFormat="1" ht="11.25" customHeight="1" x14ac:dyDescent="0.2">
      <c r="A51" s="40" t="s">
        <v>182</v>
      </c>
      <c r="B51" s="40" t="s">
        <v>183</v>
      </c>
      <c r="C51" s="193">
        <v>2685</v>
      </c>
      <c r="D51" s="310">
        <v>2022</v>
      </c>
      <c r="E51" s="191">
        <v>2685</v>
      </c>
      <c r="F51" s="310">
        <v>2022</v>
      </c>
      <c r="G51" s="191" t="s">
        <v>65</v>
      </c>
      <c r="H51" s="310" t="s">
        <v>65</v>
      </c>
      <c r="I51" s="191" t="s">
        <v>65</v>
      </c>
      <c r="J51" s="310" t="s">
        <v>65</v>
      </c>
      <c r="K51" s="191" t="s">
        <v>65</v>
      </c>
      <c r="L51" s="310" t="s">
        <v>65</v>
      </c>
      <c r="M51" s="191" t="s">
        <v>65</v>
      </c>
      <c r="N51" s="326" t="s">
        <v>65</v>
      </c>
      <c r="O51" s="192" t="s">
        <v>182</v>
      </c>
    </row>
    <row r="52" spans="1:15" s="192" customFormat="1" ht="11.25" customHeight="1" x14ac:dyDescent="0.2">
      <c r="A52" s="40" t="s">
        <v>184</v>
      </c>
      <c r="B52" s="40" t="s">
        <v>185</v>
      </c>
      <c r="C52" s="193">
        <v>3946</v>
      </c>
      <c r="D52" s="310">
        <v>1508</v>
      </c>
      <c r="E52" s="191">
        <v>3928</v>
      </c>
      <c r="F52" s="310">
        <v>1501</v>
      </c>
      <c r="G52" s="191">
        <v>18</v>
      </c>
      <c r="H52" s="310">
        <v>7</v>
      </c>
      <c r="I52" s="191">
        <v>18</v>
      </c>
      <c r="J52" s="310">
        <v>7</v>
      </c>
      <c r="K52" s="191" t="s">
        <v>65</v>
      </c>
      <c r="L52" s="310" t="s">
        <v>65</v>
      </c>
      <c r="M52" s="191" t="s">
        <v>65</v>
      </c>
      <c r="N52" s="326" t="s">
        <v>65</v>
      </c>
      <c r="O52" s="192" t="s">
        <v>184</v>
      </c>
    </row>
    <row r="53" spans="1:15" s="192" customFormat="1" ht="11.25" customHeight="1" x14ac:dyDescent="0.2">
      <c r="A53" s="40" t="s">
        <v>186</v>
      </c>
      <c r="B53" s="40" t="s">
        <v>187</v>
      </c>
      <c r="C53" s="193">
        <v>1294</v>
      </c>
      <c r="D53" s="310">
        <v>604</v>
      </c>
      <c r="E53" s="191">
        <v>267</v>
      </c>
      <c r="F53" s="310">
        <v>124</v>
      </c>
      <c r="G53" s="191">
        <v>1027</v>
      </c>
      <c r="H53" s="310">
        <v>479</v>
      </c>
      <c r="I53" s="191" t="s">
        <v>65</v>
      </c>
      <c r="J53" s="310" t="s">
        <v>65</v>
      </c>
      <c r="K53" s="191">
        <v>1027</v>
      </c>
      <c r="L53" s="310">
        <v>479</v>
      </c>
      <c r="M53" s="191" t="s">
        <v>65</v>
      </c>
      <c r="N53" s="326" t="s">
        <v>65</v>
      </c>
      <c r="O53" s="192" t="s">
        <v>186</v>
      </c>
    </row>
    <row r="54" spans="1:15" s="192" customFormat="1" ht="11.25" customHeight="1" x14ac:dyDescent="0.2">
      <c r="A54" s="40" t="s">
        <v>188</v>
      </c>
      <c r="B54" s="40" t="s">
        <v>189</v>
      </c>
      <c r="C54" s="193">
        <v>27001</v>
      </c>
      <c r="D54" s="310">
        <v>2441</v>
      </c>
      <c r="E54" s="191">
        <v>8286</v>
      </c>
      <c r="F54" s="310">
        <v>749</v>
      </c>
      <c r="G54" s="191">
        <v>18715</v>
      </c>
      <c r="H54" s="310">
        <v>1692</v>
      </c>
      <c r="I54" s="191">
        <v>143</v>
      </c>
      <c r="J54" s="310">
        <v>13</v>
      </c>
      <c r="K54" s="191">
        <v>18572</v>
      </c>
      <c r="L54" s="310">
        <v>1679</v>
      </c>
      <c r="M54" s="191" t="s">
        <v>65</v>
      </c>
      <c r="N54" s="326" t="s">
        <v>65</v>
      </c>
      <c r="O54" s="192" t="s">
        <v>188</v>
      </c>
    </row>
    <row r="55" spans="1:15" s="192" customFormat="1" ht="11.25" customHeight="1" x14ac:dyDescent="0.2">
      <c r="A55" s="40" t="s">
        <v>190</v>
      </c>
      <c r="B55" s="40" t="s">
        <v>191</v>
      </c>
      <c r="C55" s="193">
        <v>27794</v>
      </c>
      <c r="D55" s="310">
        <v>2478</v>
      </c>
      <c r="E55" s="191">
        <v>5465</v>
      </c>
      <c r="F55" s="310">
        <v>487</v>
      </c>
      <c r="G55" s="191">
        <v>22330</v>
      </c>
      <c r="H55" s="310">
        <v>1991</v>
      </c>
      <c r="I55" s="191" t="s">
        <v>65</v>
      </c>
      <c r="J55" s="310" t="s">
        <v>65</v>
      </c>
      <c r="K55" s="191">
        <v>22330</v>
      </c>
      <c r="L55" s="310">
        <v>1991</v>
      </c>
      <c r="M55" s="191" t="s">
        <v>65</v>
      </c>
      <c r="N55" s="326" t="s">
        <v>65</v>
      </c>
      <c r="O55" s="192" t="s">
        <v>190</v>
      </c>
    </row>
    <row r="56" spans="1:15" s="192" customFormat="1" ht="11.25" customHeight="1" x14ac:dyDescent="0.2">
      <c r="A56" s="40" t="s">
        <v>192</v>
      </c>
      <c r="B56" s="40" t="s">
        <v>193</v>
      </c>
      <c r="C56" s="193">
        <v>5383</v>
      </c>
      <c r="D56" s="310">
        <v>691</v>
      </c>
      <c r="E56" s="191">
        <v>2371</v>
      </c>
      <c r="F56" s="310">
        <v>304</v>
      </c>
      <c r="G56" s="191">
        <v>3013</v>
      </c>
      <c r="H56" s="310">
        <v>387</v>
      </c>
      <c r="I56" s="191" t="s">
        <v>65</v>
      </c>
      <c r="J56" s="310" t="s">
        <v>65</v>
      </c>
      <c r="K56" s="191">
        <v>3013</v>
      </c>
      <c r="L56" s="310">
        <v>387</v>
      </c>
      <c r="M56" s="191" t="s">
        <v>65</v>
      </c>
      <c r="N56" s="326" t="s">
        <v>65</v>
      </c>
      <c r="O56" s="192" t="s">
        <v>192</v>
      </c>
    </row>
    <row r="57" spans="1:15" s="192" customFormat="1" ht="11.25" customHeight="1" x14ac:dyDescent="0.2">
      <c r="A57" s="40" t="s">
        <v>194</v>
      </c>
      <c r="B57" s="40" t="s">
        <v>195</v>
      </c>
      <c r="C57" s="193">
        <v>223</v>
      </c>
      <c r="D57" s="310">
        <v>43</v>
      </c>
      <c r="E57" s="191">
        <v>223</v>
      </c>
      <c r="F57" s="310">
        <v>43</v>
      </c>
      <c r="G57" s="191" t="s">
        <v>65</v>
      </c>
      <c r="H57" s="310" t="s">
        <v>65</v>
      </c>
      <c r="I57" s="191" t="s">
        <v>65</v>
      </c>
      <c r="J57" s="310" t="s">
        <v>65</v>
      </c>
      <c r="K57" s="191" t="s">
        <v>65</v>
      </c>
      <c r="L57" s="310" t="s">
        <v>65</v>
      </c>
      <c r="M57" s="191" t="s">
        <v>65</v>
      </c>
      <c r="N57" s="326" t="s">
        <v>65</v>
      </c>
      <c r="O57" s="192" t="s">
        <v>194</v>
      </c>
    </row>
    <row r="58" spans="1:15" s="192" customFormat="1" ht="11.25" customHeight="1" x14ac:dyDescent="0.2">
      <c r="A58" s="40" t="s">
        <v>196</v>
      </c>
      <c r="B58" s="40" t="s">
        <v>197</v>
      </c>
      <c r="C58" s="193">
        <v>1507</v>
      </c>
      <c r="D58" s="310">
        <v>712</v>
      </c>
      <c r="E58" s="191">
        <v>1507</v>
      </c>
      <c r="F58" s="310">
        <v>712</v>
      </c>
      <c r="G58" s="191" t="s">
        <v>65</v>
      </c>
      <c r="H58" s="310" t="s">
        <v>65</v>
      </c>
      <c r="I58" s="191" t="s">
        <v>65</v>
      </c>
      <c r="J58" s="310" t="s">
        <v>65</v>
      </c>
      <c r="K58" s="191" t="s">
        <v>65</v>
      </c>
      <c r="L58" s="310" t="s">
        <v>65</v>
      </c>
      <c r="M58" s="191" t="s">
        <v>65</v>
      </c>
      <c r="N58" s="326" t="s">
        <v>65</v>
      </c>
      <c r="O58" s="192" t="s">
        <v>196</v>
      </c>
    </row>
    <row r="59" spans="1:15" s="192" customFormat="1" ht="11.25" customHeight="1" x14ac:dyDescent="0.2">
      <c r="A59" s="40" t="s">
        <v>198</v>
      </c>
      <c r="B59" s="40" t="s">
        <v>199</v>
      </c>
      <c r="C59" s="193">
        <v>981</v>
      </c>
      <c r="D59" s="310">
        <v>409</v>
      </c>
      <c r="E59" s="191">
        <v>981</v>
      </c>
      <c r="F59" s="310">
        <v>409</v>
      </c>
      <c r="G59" s="191" t="s">
        <v>65</v>
      </c>
      <c r="H59" s="310" t="s">
        <v>65</v>
      </c>
      <c r="I59" s="191" t="s">
        <v>65</v>
      </c>
      <c r="J59" s="310" t="s">
        <v>65</v>
      </c>
      <c r="K59" s="191" t="s">
        <v>65</v>
      </c>
      <c r="L59" s="310" t="s">
        <v>65</v>
      </c>
      <c r="M59" s="191" t="s">
        <v>65</v>
      </c>
      <c r="N59" s="326" t="s">
        <v>65</v>
      </c>
      <c r="O59" s="192" t="s">
        <v>198</v>
      </c>
    </row>
    <row r="60" spans="1:15" s="192" customFormat="1" ht="11.25" customHeight="1" x14ac:dyDescent="0.2">
      <c r="A60" s="40" t="s">
        <v>203</v>
      </c>
      <c r="B60" s="40" t="s">
        <v>204</v>
      </c>
      <c r="C60" s="193">
        <v>58512</v>
      </c>
      <c r="D60" s="310">
        <v>4172</v>
      </c>
      <c r="E60" s="191">
        <v>4058</v>
      </c>
      <c r="F60" s="310">
        <v>289</v>
      </c>
      <c r="G60" s="191">
        <v>54453</v>
      </c>
      <c r="H60" s="310">
        <v>3882</v>
      </c>
      <c r="I60" s="191" t="s">
        <v>65</v>
      </c>
      <c r="J60" s="310" t="s">
        <v>65</v>
      </c>
      <c r="K60" s="191">
        <v>53477</v>
      </c>
      <c r="L60" s="310">
        <v>3813</v>
      </c>
      <c r="M60" s="191">
        <v>977</v>
      </c>
      <c r="N60" s="326">
        <v>70</v>
      </c>
      <c r="O60" s="192" t="s">
        <v>203</v>
      </c>
    </row>
    <row r="61" spans="1:15" s="192" customFormat="1" ht="11.25" customHeight="1" x14ac:dyDescent="0.2">
      <c r="A61" s="40" t="s">
        <v>205</v>
      </c>
      <c r="B61" s="40" t="s">
        <v>206</v>
      </c>
      <c r="C61" s="193">
        <v>11</v>
      </c>
      <c r="D61" s="310">
        <v>3</v>
      </c>
      <c r="E61" s="191">
        <v>11</v>
      </c>
      <c r="F61" s="310">
        <v>3</v>
      </c>
      <c r="G61" s="191" t="s">
        <v>65</v>
      </c>
      <c r="H61" s="310" t="s">
        <v>65</v>
      </c>
      <c r="I61" s="191" t="s">
        <v>65</v>
      </c>
      <c r="J61" s="310" t="s">
        <v>65</v>
      </c>
      <c r="K61" s="191" t="s">
        <v>65</v>
      </c>
      <c r="L61" s="310" t="s">
        <v>65</v>
      </c>
      <c r="M61" s="191" t="s">
        <v>65</v>
      </c>
      <c r="N61" s="326" t="s">
        <v>65</v>
      </c>
      <c r="O61" s="192" t="s">
        <v>205</v>
      </c>
    </row>
    <row r="62" spans="1:15" s="192" customFormat="1" ht="11.25" customHeight="1" x14ac:dyDescent="0.2">
      <c r="A62" s="40" t="s">
        <v>207</v>
      </c>
      <c r="B62" s="40" t="s">
        <v>208</v>
      </c>
      <c r="C62" s="193">
        <v>29030</v>
      </c>
      <c r="D62" s="310">
        <v>1703</v>
      </c>
      <c r="E62" s="191">
        <v>849</v>
      </c>
      <c r="F62" s="310">
        <v>50</v>
      </c>
      <c r="G62" s="191">
        <v>28181</v>
      </c>
      <c r="H62" s="310">
        <v>1653</v>
      </c>
      <c r="I62" s="191" t="s">
        <v>65</v>
      </c>
      <c r="J62" s="310" t="s">
        <v>65</v>
      </c>
      <c r="K62" s="191">
        <v>28132</v>
      </c>
      <c r="L62" s="310">
        <v>1650</v>
      </c>
      <c r="M62" s="191">
        <v>48</v>
      </c>
      <c r="N62" s="326">
        <v>3</v>
      </c>
      <c r="O62" s="192" t="s">
        <v>207</v>
      </c>
    </row>
    <row r="63" spans="1:15" s="192" customFormat="1" ht="11.25" customHeight="1" x14ac:dyDescent="0.2">
      <c r="A63" s="40" t="s">
        <v>209</v>
      </c>
      <c r="B63" s="40" t="s">
        <v>210</v>
      </c>
      <c r="C63" s="193">
        <v>792</v>
      </c>
      <c r="D63" s="310">
        <v>122</v>
      </c>
      <c r="E63" s="191">
        <v>792</v>
      </c>
      <c r="F63" s="310">
        <v>122</v>
      </c>
      <c r="G63" s="191" t="s">
        <v>65</v>
      </c>
      <c r="H63" s="310" t="s">
        <v>65</v>
      </c>
      <c r="I63" s="191" t="s">
        <v>65</v>
      </c>
      <c r="J63" s="310" t="s">
        <v>65</v>
      </c>
      <c r="K63" s="191" t="s">
        <v>65</v>
      </c>
      <c r="L63" s="310" t="s">
        <v>65</v>
      </c>
      <c r="M63" s="191" t="s">
        <v>65</v>
      </c>
      <c r="N63" s="326" t="s">
        <v>65</v>
      </c>
      <c r="O63" s="192" t="s">
        <v>209</v>
      </c>
    </row>
    <row r="64" spans="1:15" s="192" customFormat="1" ht="11.25" customHeight="1" x14ac:dyDescent="0.2">
      <c r="A64" s="40" t="s">
        <v>211</v>
      </c>
      <c r="B64" s="40" t="s">
        <v>212</v>
      </c>
      <c r="C64" s="193">
        <v>2086</v>
      </c>
      <c r="D64" s="310">
        <v>940</v>
      </c>
      <c r="E64" s="191">
        <v>2086</v>
      </c>
      <c r="F64" s="310">
        <v>940</v>
      </c>
      <c r="G64" s="191" t="s">
        <v>65</v>
      </c>
      <c r="H64" s="310" t="s">
        <v>65</v>
      </c>
      <c r="I64" s="191" t="s">
        <v>65</v>
      </c>
      <c r="J64" s="310" t="s">
        <v>65</v>
      </c>
      <c r="K64" s="191" t="s">
        <v>65</v>
      </c>
      <c r="L64" s="310" t="s">
        <v>65</v>
      </c>
      <c r="M64" s="191" t="s">
        <v>65</v>
      </c>
      <c r="N64" s="326" t="s">
        <v>65</v>
      </c>
      <c r="O64" s="192" t="s">
        <v>211</v>
      </c>
    </row>
    <row r="65" spans="1:15" s="192" customFormat="1" ht="11.25" customHeight="1" x14ac:dyDescent="0.2">
      <c r="A65" s="40" t="s">
        <v>213</v>
      </c>
      <c r="B65" s="40" t="s">
        <v>214</v>
      </c>
      <c r="C65" s="193">
        <v>41726</v>
      </c>
      <c r="D65" s="310">
        <v>3678</v>
      </c>
      <c r="E65" s="191">
        <v>19228</v>
      </c>
      <c r="F65" s="310">
        <v>1695</v>
      </c>
      <c r="G65" s="191">
        <v>22498</v>
      </c>
      <c r="H65" s="310">
        <v>1983</v>
      </c>
      <c r="I65" s="191" t="s">
        <v>65</v>
      </c>
      <c r="J65" s="310" t="s">
        <v>65</v>
      </c>
      <c r="K65" s="191">
        <v>22498</v>
      </c>
      <c r="L65" s="310">
        <v>1983</v>
      </c>
      <c r="M65" s="191" t="s">
        <v>65</v>
      </c>
      <c r="N65" s="326" t="s">
        <v>65</v>
      </c>
      <c r="O65" s="192" t="s">
        <v>213</v>
      </c>
    </row>
    <row r="66" spans="1:15" s="192" customFormat="1" ht="11.25" customHeight="1" x14ac:dyDescent="0.2">
      <c r="A66" s="40" t="s">
        <v>215</v>
      </c>
      <c r="B66" s="40" t="s">
        <v>216</v>
      </c>
      <c r="C66" s="193">
        <v>1354</v>
      </c>
      <c r="D66" s="310">
        <v>412</v>
      </c>
      <c r="E66" s="191">
        <v>1354</v>
      </c>
      <c r="F66" s="310">
        <v>412</v>
      </c>
      <c r="G66" s="191" t="s">
        <v>65</v>
      </c>
      <c r="H66" s="310" t="s">
        <v>65</v>
      </c>
      <c r="I66" s="191" t="s">
        <v>65</v>
      </c>
      <c r="J66" s="310" t="s">
        <v>65</v>
      </c>
      <c r="K66" s="191" t="s">
        <v>65</v>
      </c>
      <c r="L66" s="310" t="s">
        <v>65</v>
      </c>
      <c r="M66" s="191" t="s">
        <v>65</v>
      </c>
      <c r="N66" s="326" t="s">
        <v>65</v>
      </c>
      <c r="O66" s="192" t="s">
        <v>215</v>
      </c>
    </row>
    <row r="67" spans="1:15" s="192" customFormat="1" ht="11.25" customHeight="1" x14ac:dyDescent="0.2">
      <c r="A67" s="40" t="s">
        <v>217</v>
      </c>
      <c r="B67" s="40" t="s">
        <v>218</v>
      </c>
      <c r="C67" s="193">
        <v>181</v>
      </c>
      <c r="D67" s="310">
        <v>159</v>
      </c>
      <c r="E67" s="191">
        <v>181</v>
      </c>
      <c r="F67" s="310">
        <v>159</v>
      </c>
      <c r="G67" s="191" t="s">
        <v>65</v>
      </c>
      <c r="H67" s="310" t="s">
        <v>65</v>
      </c>
      <c r="I67" s="191" t="s">
        <v>65</v>
      </c>
      <c r="J67" s="310" t="s">
        <v>65</v>
      </c>
      <c r="K67" s="191" t="s">
        <v>65</v>
      </c>
      <c r="L67" s="310" t="s">
        <v>65</v>
      </c>
      <c r="M67" s="191" t="s">
        <v>65</v>
      </c>
      <c r="N67" s="326" t="s">
        <v>65</v>
      </c>
      <c r="O67" s="192" t="s">
        <v>217</v>
      </c>
    </row>
    <row r="68" spans="1:15" s="192" customFormat="1" ht="11.25" customHeight="1" x14ac:dyDescent="0.2">
      <c r="A68" s="40" t="s">
        <v>219</v>
      </c>
      <c r="B68" s="40" t="s">
        <v>220</v>
      </c>
      <c r="C68" s="193">
        <v>5395</v>
      </c>
      <c r="D68" s="310">
        <v>869</v>
      </c>
      <c r="E68" s="191">
        <v>5395</v>
      </c>
      <c r="F68" s="310">
        <v>869</v>
      </c>
      <c r="G68" s="191" t="s">
        <v>65</v>
      </c>
      <c r="H68" s="310" t="s">
        <v>65</v>
      </c>
      <c r="I68" s="191" t="s">
        <v>65</v>
      </c>
      <c r="J68" s="310" t="s">
        <v>65</v>
      </c>
      <c r="K68" s="191" t="s">
        <v>65</v>
      </c>
      <c r="L68" s="310" t="s">
        <v>65</v>
      </c>
      <c r="M68" s="191" t="s">
        <v>65</v>
      </c>
      <c r="N68" s="326" t="s">
        <v>65</v>
      </c>
      <c r="O68" s="192" t="s">
        <v>219</v>
      </c>
    </row>
    <row r="69" spans="1:15" s="192" customFormat="1" ht="11.25" customHeight="1" x14ac:dyDescent="0.2">
      <c r="A69" s="40" t="s">
        <v>221</v>
      </c>
      <c r="B69" s="40" t="s">
        <v>222</v>
      </c>
      <c r="C69" s="193">
        <v>16691</v>
      </c>
      <c r="D69" s="310">
        <v>5024</v>
      </c>
      <c r="E69" s="191">
        <v>363</v>
      </c>
      <c r="F69" s="310">
        <v>109</v>
      </c>
      <c r="G69" s="191">
        <v>16328</v>
      </c>
      <c r="H69" s="310">
        <v>4915</v>
      </c>
      <c r="I69" s="191" t="s">
        <v>65</v>
      </c>
      <c r="J69" s="310" t="s">
        <v>65</v>
      </c>
      <c r="K69" s="191">
        <v>16328</v>
      </c>
      <c r="L69" s="310">
        <v>4915</v>
      </c>
      <c r="M69" s="191" t="s">
        <v>65</v>
      </c>
      <c r="N69" s="326" t="s">
        <v>65</v>
      </c>
      <c r="O69" s="192" t="s">
        <v>221</v>
      </c>
    </row>
    <row r="70" spans="1:15" s="192" customFormat="1" ht="11.25" customHeight="1" x14ac:dyDescent="0.2">
      <c r="A70" s="40" t="s">
        <v>223</v>
      </c>
      <c r="B70" s="40" t="s">
        <v>224</v>
      </c>
      <c r="C70" s="193">
        <v>1516</v>
      </c>
      <c r="D70" s="310">
        <v>286</v>
      </c>
      <c r="E70" s="191">
        <v>1516</v>
      </c>
      <c r="F70" s="310">
        <v>286</v>
      </c>
      <c r="G70" s="191" t="s">
        <v>65</v>
      </c>
      <c r="H70" s="310" t="s">
        <v>65</v>
      </c>
      <c r="I70" s="191" t="s">
        <v>65</v>
      </c>
      <c r="J70" s="310" t="s">
        <v>65</v>
      </c>
      <c r="K70" s="191" t="s">
        <v>65</v>
      </c>
      <c r="L70" s="310" t="s">
        <v>65</v>
      </c>
      <c r="M70" s="191" t="s">
        <v>65</v>
      </c>
      <c r="N70" s="326" t="s">
        <v>65</v>
      </c>
      <c r="O70" s="192" t="s">
        <v>223</v>
      </c>
    </row>
    <row r="71" spans="1:15" s="192" customFormat="1" ht="11.25" customHeight="1" x14ac:dyDescent="0.2">
      <c r="A71" s="40" t="s">
        <v>225</v>
      </c>
      <c r="B71" s="40" t="s">
        <v>226</v>
      </c>
      <c r="C71" s="193">
        <v>4948</v>
      </c>
      <c r="D71" s="310">
        <v>1270</v>
      </c>
      <c r="E71" s="191">
        <v>4948</v>
      </c>
      <c r="F71" s="310">
        <v>1270</v>
      </c>
      <c r="G71" s="191" t="s">
        <v>65</v>
      </c>
      <c r="H71" s="310" t="s">
        <v>65</v>
      </c>
      <c r="I71" s="191" t="s">
        <v>65</v>
      </c>
      <c r="J71" s="310" t="s">
        <v>65</v>
      </c>
      <c r="K71" s="191" t="s">
        <v>65</v>
      </c>
      <c r="L71" s="310" t="s">
        <v>65</v>
      </c>
      <c r="M71" s="191" t="s">
        <v>65</v>
      </c>
      <c r="N71" s="326" t="s">
        <v>65</v>
      </c>
      <c r="O71" s="192" t="s">
        <v>225</v>
      </c>
    </row>
    <row r="72" spans="1:15" s="192" customFormat="1" ht="11.25" customHeight="1" x14ac:dyDescent="0.2">
      <c r="A72" s="40" t="s">
        <v>227</v>
      </c>
      <c r="B72" s="40" t="s">
        <v>228</v>
      </c>
      <c r="C72" s="193">
        <v>16510</v>
      </c>
      <c r="D72" s="310">
        <v>1765</v>
      </c>
      <c r="E72" s="191">
        <v>449</v>
      </c>
      <c r="F72" s="310">
        <v>48</v>
      </c>
      <c r="G72" s="191">
        <v>16061</v>
      </c>
      <c r="H72" s="310">
        <v>1717</v>
      </c>
      <c r="I72" s="191" t="s">
        <v>65</v>
      </c>
      <c r="J72" s="310" t="s">
        <v>65</v>
      </c>
      <c r="K72" s="191">
        <v>14350</v>
      </c>
      <c r="L72" s="310">
        <v>1534</v>
      </c>
      <c r="M72" s="191">
        <v>1711</v>
      </c>
      <c r="N72" s="326">
        <v>183</v>
      </c>
      <c r="O72" s="192" t="s">
        <v>227</v>
      </c>
    </row>
    <row r="73" spans="1:15" s="192" customFormat="1" ht="11.25" customHeight="1" x14ac:dyDescent="0.2">
      <c r="A73" s="40" t="s">
        <v>229</v>
      </c>
      <c r="B73" s="40" t="s">
        <v>230</v>
      </c>
      <c r="C73" s="193">
        <v>2031</v>
      </c>
      <c r="D73" s="310">
        <v>381</v>
      </c>
      <c r="E73" s="191">
        <v>2031</v>
      </c>
      <c r="F73" s="310">
        <v>381</v>
      </c>
      <c r="G73" s="191" t="s">
        <v>65</v>
      </c>
      <c r="H73" s="310" t="s">
        <v>65</v>
      </c>
      <c r="I73" s="191" t="s">
        <v>65</v>
      </c>
      <c r="J73" s="310" t="s">
        <v>65</v>
      </c>
      <c r="K73" s="191" t="s">
        <v>65</v>
      </c>
      <c r="L73" s="310" t="s">
        <v>65</v>
      </c>
      <c r="M73" s="191" t="s">
        <v>65</v>
      </c>
      <c r="N73" s="326" t="s">
        <v>65</v>
      </c>
      <c r="O73" s="192" t="s">
        <v>229</v>
      </c>
    </row>
    <row r="74" spans="1:15" s="192" customFormat="1" ht="11.25" customHeight="1" x14ac:dyDescent="0.2">
      <c r="A74" s="40" t="s">
        <v>231</v>
      </c>
      <c r="B74" s="40" t="s">
        <v>232</v>
      </c>
      <c r="C74" s="193">
        <v>4390</v>
      </c>
      <c r="D74" s="310">
        <v>362</v>
      </c>
      <c r="E74" s="191">
        <v>260</v>
      </c>
      <c r="F74" s="310">
        <v>21</v>
      </c>
      <c r="G74" s="191">
        <v>4130</v>
      </c>
      <c r="H74" s="310">
        <v>341</v>
      </c>
      <c r="I74" s="191" t="s">
        <v>65</v>
      </c>
      <c r="J74" s="310" t="s">
        <v>65</v>
      </c>
      <c r="K74" s="191">
        <v>4130</v>
      </c>
      <c r="L74" s="310">
        <v>341</v>
      </c>
      <c r="M74" s="191" t="s">
        <v>65</v>
      </c>
      <c r="N74" s="326" t="s">
        <v>65</v>
      </c>
      <c r="O74" s="192" t="s">
        <v>231</v>
      </c>
    </row>
    <row r="75" spans="1:15" s="192" customFormat="1" ht="11.25" customHeight="1" x14ac:dyDescent="0.2">
      <c r="A75" s="40" t="s">
        <v>233</v>
      </c>
      <c r="B75" s="40" t="s">
        <v>234</v>
      </c>
      <c r="C75" s="193">
        <v>7</v>
      </c>
      <c r="D75" s="310">
        <v>2</v>
      </c>
      <c r="E75" s="191">
        <v>7</v>
      </c>
      <c r="F75" s="310">
        <v>2</v>
      </c>
      <c r="G75" s="191" t="s">
        <v>65</v>
      </c>
      <c r="H75" s="310" t="s">
        <v>65</v>
      </c>
      <c r="I75" s="191" t="s">
        <v>65</v>
      </c>
      <c r="J75" s="310" t="s">
        <v>65</v>
      </c>
      <c r="K75" s="191" t="s">
        <v>65</v>
      </c>
      <c r="L75" s="310" t="s">
        <v>65</v>
      </c>
      <c r="M75" s="191" t="s">
        <v>65</v>
      </c>
      <c r="N75" s="326" t="s">
        <v>65</v>
      </c>
      <c r="O75" s="192" t="s">
        <v>233</v>
      </c>
    </row>
    <row r="76" spans="1:15" s="192" customFormat="1" ht="11.25" customHeight="1" x14ac:dyDescent="0.2">
      <c r="A76" s="40" t="s">
        <v>235</v>
      </c>
      <c r="B76" s="40" t="s">
        <v>236</v>
      </c>
      <c r="C76" s="193">
        <v>608286</v>
      </c>
      <c r="D76" s="310">
        <v>1777</v>
      </c>
      <c r="E76" s="191">
        <v>224308</v>
      </c>
      <c r="F76" s="310">
        <v>655</v>
      </c>
      <c r="G76" s="191">
        <v>383978</v>
      </c>
      <c r="H76" s="310">
        <v>1122</v>
      </c>
      <c r="I76" s="191">
        <v>13971</v>
      </c>
      <c r="J76" s="310">
        <v>41</v>
      </c>
      <c r="K76" s="191">
        <v>348769</v>
      </c>
      <c r="L76" s="310">
        <v>1019</v>
      </c>
      <c r="M76" s="191">
        <v>21238</v>
      </c>
      <c r="N76" s="326">
        <v>62</v>
      </c>
      <c r="O76" s="192" t="s">
        <v>235</v>
      </c>
    </row>
    <row r="77" spans="1:15" s="192" customFormat="1" ht="11.25" customHeight="1" x14ac:dyDescent="0.2">
      <c r="A77" s="40" t="s">
        <v>237</v>
      </c>
      <c r="B77" s="40" t="s">
        <v>238</v>
      </c>
      <c r="C77" s="193">
        <v>32755</v>
      </c>
      <c r="D77" s="310">
        <v>106</v>
      </c>
      <c r="E77" s="191">
        <v>12313</v>
      </c>
      <c r="F77" s="310">
        <v>40</v>
      </c>
      <c r="G77" s="191">
        <v>20443</v>
      </c>
      <c r="H77" s="310">
        <v>66</v>
      </c>
      <c r="I77" s="191" t="s">
        <v>65</v>
      </c>
      <c r="J77" s="310" t="s">
        <v>65</v>
      </c>
      <c r="K77" s="191">
        <v>20095</v>
      </c>
      <c r="L77" s="310">
        <v>65</v>
      </c>
      <c r="M77" s="191">
        <v>348</v>
      </c>
      <c r="N77" s="326">
        <v>1</v>
      </c>
      <c r="O77" s="192" t="s">
        <v>237</v>
      </c>
    </row>
    <row r="78" spans="1:15" s="192" customFormat="1" ht="11.25" customHeight="1" x14ac:dyDescent="0.2">
      <c r="A78" s="40" t="s">
        <v>239</v>
      </c>
      <c r="B78" s="40" t="s">
        <v>240</v>
      </c>
      <c r="C78" s="193" t="s">
        <v>65</v>
      </c>
      <c r="D78" s="310" t="s">
        <v>65</v>
      </c>
      <c r="E78" s="191" t="s">
        <v>65</v>
      </c>
      <c r="F78" s="310" t="s">
        <v>65</v>
      </c>
      <c r="G78" s="191" t="s">
        <v>65</v>
      </c>
      <c r="H78" s="310" t="s">
        <v>65</v>
      </c>
      <c r="I78" s="191" t="s">
        <v>65</v>
      </c>
      <c r="J78" s="310" t="s">
        <v>65</v>
      </c>
      <c r="K78" s="191" t="s">
        <v>65</v>
      </c>
      <c r="L78" s="310" t="s">
        <v>65</v>
      </c>
      <c r="M78" s="191" t="s">
        <v>65</v>
      </c>
      <c r="N78" s="326" t="s">
        <v>65</v>
      </c>
      <c r="O78" s="192" t="s">
        <v>239</v>
      </c>
    </row>
    <row r="79" spans="1:15" s="192" customFormat="1" ht="11.25" customHeight="1" x14ac:dyDescent="0.2">
      <c r="A79" s="40" t="s">
        <v>241</v>
      </c>
      <c r="B79" s="40" t="s">
        <v>242</v>
      </c>
      <c r="C79" s="193">
        <v>2009</v>
      </c>
      <c r="D79" s="310">
        <v>443</v>
      </c>
      <c r="E79" s="191">
        <v>2009</v>
      </c>
      <c r="F79" s="310">
        <v>443</v>
      </c>
      <c r="G79" s="191" t="s">
        <v>65</v>
      </c>
      <c r="H79" s="310" t="s">
        <v>65</v>
      </c>
      <c r="I79" s="191" t="s">
        <v>65</v>
      </c>
      <c r="J79" s="310" t="s">
        <v>65</v>
      </c>
      <c r="K79" s="191" t="s">
        <v>65</v>
      </c>
      <c r="L79" s="310" t="s">
        <v>65</v>
      </c>
      <c r="M79" s="191" t="s">
        <v>65</v>
      </c>
      <c r="N79" s="326" t="s">
        <v>65</v>
      </c>
      <c r="O79" s="192" t="s">
        <v>241</v>
      </c>
    </row>
    <row r="80" spans="1:15" s="192" customFormat="1" ht="11.25" customHeight="1" x14ac:dyDescent="0.2">
      <c r="A80" s="40" t="s">
        <v>243</v>
      </c>
      <c r="B80" s="40" t="s">
        <v>244</v>
      </c>
      <c r="C80" s="193">
        <v>8797</v>
      </c>
      <c r="D80" s="310">
        <v>1528</v>
      </c>
      <c r="E80" s="191">
        <v>4437</v>
      </c>
      <c r="F80" s="310">
        <v>771</v>
      </c>
      <c r="G80" s="191">
        <v>4359</v>
      </c>
      <c r="H80" s="310">
        <v>757</v>
      </c>
      <c r="I80" s="191" t="s">
        <v>65</v>
      </c>
      <c r="J80" s="310" t="s">
        <v>65</v>
      </c>
      <c r="K80" s="191">
        <v>4359</v>
      </c>
      <c r="L80" s="310">
        <v>757</v>
      </c>
      <c r="M80" s="191" t="s">
        <v>65</v>
      </c>
      <c r="N80" s="326" t="s">
        <v>65</v>
      </c>
      <c r="O80" s="192" t="s">
        <v>243</v>
      </c>
    </row>
    <row r="81" spans="1:15" s="192" customFormat="1" ht="11.25" customHeight="1" x14ac:dyDescent="0.2">
      <c r="A81" s="40" t="s">
        <v>245</v>
      </c>
      <c r="B81" s="40" t="s">
        <v>246</v>
      </c>
      <c r="C81" s="193">
        <v>33460</v>
      </c>
      <c r="D81" s="310">
        <v>3485</v>
      </c>
      <c r="E81" s="191">
        <v>6177</v>
      </c>
      <c r="F81" s="310">
        <v>643</v>
      </c>
      <c r="G81" s="191">
        <v>27283</v>
      </c>
      <c r="H81" s="310">
        <v>2842</v>
      </c>
      <c r="I81" s="191">
        <v>6010</v>
      </c>
      <c r="J81" s="310">
        <v>626</v>
      </c>
      <c r="K81" s="191">
        <v>21273</v>
      </c>
      <c r="L81" s="310">
        <v>2216</v>
      </c>
      <c r="M81" s="191" t="s">
        <v>65</v>
      </c>
      <c r="N81" s="326" t="s">
        <v>65</v>
      </c>
      <c r="O81" s="192" t="s">
        <v>245</v>
      </c>
    </row>
    <row r="82" spans="1:15" s="192" customFormat="1" ht="11.25" customHeight="1" x14ac:dyDescent="0.2">
      <c r="A82" s="40" t="s">
        <v>247</v>
      </c>
      <c r="B82" s="40" t="s">
        <v>248</v>
      </c>
      <c r="C82" s="193">
        <v>16646</v>
      </c>
      <c r="D82" s="310">
        <v>1557</v>
      </c>
      <c r="E82" s="191">
        <v>6307</v>
      </c>
      <c r="F82" s="310">
        <v>590</v>
      </c>
      <c r="G82" s="191">
        <v>10339</v>
      </c>
      <c r="H82" s="310">
        <v>967</v>
      </c>
      <c r="I82" s="191" t="s">
        <v>65</v>
      </c>
      <c r="J82" s="310" t="s">
        <v>65</v>
      </c>
      <c r="K82" s="191">
        <v>10252</v>
      </c>
      <c r="L82" s="310">
        <v>959</v>
      </c>
      <c r="M82" s="191">
        <v>86</v>
      </c>
      <c r="N82" s="326">
        <v>8</v>
      </c>
      <c r="O82" s="192" t="s">
        <v>247</v>
      </c>
    </row>
    <row r="83" spans="1:15" s="192" customFormat="1" ht="11.25" customHeight="1" x14ac:dyDescent="0.2">
      <c r="A83" s="40" t="s">
        <v>249</v>
      </c>
      <c r="B83" s="40" t="s">
        <v>250</v>
      </c>
      <c r="C83" s="193">
        <v>3</v>
      </c>
      <c r="D83" s="310">
        <v>1</v>
      </c>
      <c r="E83" s="191">
        <v>3</v>
      </c>
      <c r="F83" s="310">
        <v>1</v>
      </c>
      <c r="G83" s="191" t="s">
        <v>65</v>
      </c>
      <c r="H83" s="310" t="s">
        <v>65</v>
      </c>
      <c r="I83" s="191" t="s">
        <v>65</v>
      </c>
      <c r="J83" s="310" t="s">
        <v>65</v>
      </c>
      <c r="K83" s="191" t="s">
        <v>65</v>
      </c>
      <c r="L83" s="310" t="s">
        <v>65</v>
      </c>
      <c r="M83" s="191" t="s">
        <v>65</v>
      </c>
      <c r="N83" s="326" t="s">
        <v>65</v>
      </c>
      <c r="O83" s="192" t="s">
        <v>249</v>
      </c>
    </row>
    <row r="84" spans="1:15" s="192" customFormat="1" ht="11.25" customHeight="1" x14ac:dyDescent="0.2">
      <c r="A84" s="40" t="s">
        <v>251</v>
      </c>
      <c r="B84" s="40" t="s">
        <v>252</v>
      </c>
      <c r="C84" s="193">
        <v>16282</v>
      </c>
      <c r="D84" s="310">
        <v>686</v>
      </c>
      <c r="E84" s="191">
        <v>12994</v>
      </c>
      <c r="F84" s="310">
        <v>547</v>
      </c>
      <c r="G84" s="191">
        <v>3289</v>
      </c>
      <c r="H84" s="310">
        <v>139</v>
      </c>
      <c r="I84" s="191" t="s">
        <v>65</v>
      </c>
      <c r="J84" s="310" t="s">
        <v>65</v>
      </c>
      <c r="K84" s="191">
        <v>3289</v>
      </c>
      <c r="L84" s="310">
        <v>139</v>
      </c>
      <c r="M84" s="191" t="s">
        <v>65</v>
      </c>
      <c r="N84" s="326" t="s">
        <v>65</v>
      </c>
      <c r="O84" s="192" t="s">
        <v>251</v>
      </c>
    </row>
    <row r="85" spans="1:15" s="192" customFormat="1" ht="11.25" customHeight="1" x14ac:dyDescent="0.2">
      <c r="A85" s="40" t="s">
        <v>253</v>
      </c>
      <c r="B85" s="40" t="s">
        <v>254</v>
      </c>
      <c r="C85" s="193">
        <v>90</v>
      </c>
      <c r="D85" s="310">
        <v>58</v>
      </c>
      <c r="E85" s="191">
        <v>90</v>
      </c>
      <c r="F85" s="310">
        <v>58</v>
      </c>
      <c r="G85" s="191" t="s">
        <v>65</v>
      </c>
      <c r="H85" s="310" t="s">
        <v>65</v>
      </c>
      <c r="I85" s="191" t="s">
        <v>65</v>
      </c>
      <c r="J85" s="310" t="s">
        <v>65</v>
      </c>
      <c r="K85" s="191" t="s">
        <v>65</v>
      </c>
      <c r="L85" s="310" t="s">
        <v>65</v>
      </c>
      <c r="M85" s="191" t="s">
        <v>65</v>
      </c>
      <c r="N85" s="326" t="s">
        <v>65</v>
      </c>
      <c r="O85" s="192" t="s">
        <v>253</v>
      </c>
    </row>
    <row r="86" spans="1:15" s="192" customFormat="1" ht="11.25" customHeight="1" x14ac:dyDescent="0.2">
      <c r="A86" s="40" t="s">
        <v>255</v>
      </c>
      <c r="B86" s="40" t="s">
        <v>256</v>
      </c>
      <c r="C86" s="193">
        <v>1276</v>
      </c>
      <c r="D86" s="310">
        <v>307</v>
      </c>
      <c r="E86" s="191">
        <v>1276</v>
      </c>
      <c r="F86" s="310">
        <v>307</v>
      </c>
      <c r="G86" s="191" t="s">
        <v>65</v>
      </c>
      <c r="H86" s="310" t="s">
        <v>65</v>
      </c>
      <c r="I86" s="191" t="s">
        <v>65</v>
      </c>
      <c r="J86" s="310" t="s">
        <v>65</v>
      </c>
      <c r="K86" s="191" t="s">
        <v>65</v>
      </c>
      <c r="L86" s="310" t="s">
        <v>65</v>
      </c>
      <c r="M86" s="191" t="s">
        <v>65</v>
      </c>
      <c r="N86" s="326" t="s">
        <v>65</v>
      </c>
      <c r="O86" s="192" t="s">
        <v>255</v>
      </c>
    </row>
    <row r="87" spans="1:15" s="192" customFormat="1" ht="11.25" customHeight="1" x14ac:dyDescent="0.2">
      <c r="A87" s="40" t="s">
        <v>257</v>
      </c>
      <c r="B87" s="40" t="s">
        <v>258</v>
      </c>
      <c r="C87" s="193">
        <v>855</v>
      </c>
      <c r="D87" s="310">
        <v>267</v>
      </c>
      <c r="E87" s="191">
        <v>855</v>
      </c>
      <c r="F87" s="310">
        <v>267</v>
      </c>
      <c r="G87" s="191" t="s">
        <v>65</v>
      </c>
      <c r="H87" s="310" t="s">
        <v>65</v>
      </c>
      <c r="I87" s="191" t="s">
        <v>65</v>
      </c>
      <c r="J87" s="310" t="s">
        <v>65</v>
      </c>
      <c r="K87" s="191" t="s">
        <v>65</v>
      </c>
      <c r="L87" s="310" t="s">
        <v>65</v>
      </c>
      <c r="M87" s="191" t="s">
        <v>65</v>
      </c>
      <c r="N87" s="326" t="s">
        <v>65</v>
      </c>
      <c r="O87" s="192" t="s">
        <v>257</v>
      </c>
    </row>
    <row r="88" spans="1:15" s="192" customFormat="1" ht="11.25" customHeight="1" x14ac:dyDescent="0.2">
      <c r="A88" s="40" t="s">
        <v>259</v>
      </c>
      <c r="B88" s="40" t="s">
        <v>260</v>
      </c>
      <c r="C88" s="193">
        <v>24262</v>
      </c>
      <c r="D88" s="310">
        <v>2260</v>
      </c>
      <c r="E88" s="191">
        <v>6659</v>
      </c>
      <c r="F88" s="310">
        <v>620</v>
      </c>
      <c r="G88" s="191">
        <v>17602</v>
      </c>
      <c r="H88" s="310">
        <v>1639</v>
      </c>
      <c r="I88" s="191" t="s">
        <v>65</v>
      </c>
      <c r="J88" s="310" t="s">
        <v>65</v>
      </c>
      <c r="K88" s="191">
        <v>17602</v>
      </c>
      <c r="L88" s="310">
        <v>1639</v>
      </c>
      <c r="M88" s="191" t="s">
        <v>65</v>
      </c>
      <c r="N88" s="326" t="s">
        <v>65</v>
      </c>
      <c r="O88" s="192" t="s">
        <v>259</v>
      </c>
    </row>
    <row r="89" spans="1:15" s="192" customFormat="1" ht="11.25" customHeight="1" x14ac:dyDescent="0.2">
      <c r="A89" s="40" t="s">
        <v>261</v>
      </c>
      <c r="B89" s="40" t="s">
        <v>262</v>
      </c>
      <c r="C89" s="193">
        <v>18762</v>
      </c>
      <c r="D89" s="310">
        <v>1320</v>
      </c>
      <c r="E89" s="191">
        <v>5319</v>
      </c>
      <c r="F89" s="310">
        <v>374</v>
      </c>
      <c r="G89" s="191">
        <v>13443</v>
      </c>
      <c r="H89" s="310">
        <v>946</v>
      </c>
      <c r="I89" s="191">
        <v>1703</v>
      </c>
      <c r="J89" s="310">
        <v>120</v>
      </c>
      <c r="K89" s="191">
        <v>11470</v>
      </c>
      <c r="L89" s="310">
        <v>807</v>
      </c>
      <c r="M89" s="191">
        <v>270</v>
      </c>
      <c r="N89" s="326">
        <v>19</v>
      </c>
      <c r="O89" s="192" t="s">
        <v>261</v>
      </c>
    </row>
    <row r="90" spans="1:15" s="192" customFormat="1" ht="11.25" customHeight="1" x14ac:dyDescent="0.2">
      <c r="A90" s="40" t="s">
        <v>263</v>
      </c>
      <c r="B90" s="40" t="s">
        <v>264</v>
      </c>
      <c r="C90" s="193">
        <v>5225</v>
      </c>
      <c r="D90" s="310">
        <v>1814</v>
      </c>
      <c r="E90" s="191">
        <v>3627</v>
      </c>
      <c r="F90" s="310">
        <v>1259</v>
      </c>
      <c r="G90" s="191">
        <v>1598</v>
      </c>
      <c r="H90" s="310">
        <v>555</v>
      </c>
      <c r="I90" s="191" t="s">
        <v>65</v>
      </c>
      <c r="J90" s="310" t="s">
        <v>65</v>
      </c>
      <c r="K90" s="191">
        <v>1598</v>
      </c>
      <c r="L90" s="310">
        <v>555</v>
      </c>
      <c r="M90" s="191" t="s">
        <v>65</v>
      </c>
      <c r="N90" s="326" t="s">
        <v>65</v>
      </c>
      <c r="O90" s="192" t="s">
        <v>263</v>
      </c>
    </row>
    <row r="91" spans="1:15" s="192" customFormat="1" ht="11.25" customHeight="1" x14ac:dyDescent="0.2">
      <c r="A91" s="40" t="s">
        <v>265</v>
      </c>
      <c r="B91" s="40" t="s">
        <v>1180</v>
      </c>
      <c r="C91" s="193">
        <v>132621</v>
      </c>
      <c r="D91" s="310">
        <v>3195</v>
      </c>
      <c r="E91" s="191">
        <v>19555</v>
      </c>
      <c r="F91" s="310">
        <v>471</v>
      </c>
      <c r="G91" s="191">
        <v>113066</v>
      </c>
      <c r="H91" s="310">
        <v>2724</v>
      </c>
      <c r="I91" s="191">
        <v>17381</v>
      </c>
      <c r="J91" s="310">
        <v>419</v>
      </c>
      <c r="K91" s="191">
        <v>95271</v>
      </c>
      <c r="L91" s="310">
        <v>2296</v>
      </c>
      <c r="M91" s="191">
        <v>414</v>
      </c>
      <c r="N91" s="326">
        <v>10</v>
      </c>
      <c r="O91" s="192" t="s">
        <v>265</v>
      </c>
    </row>
    <row r="92" spans="1:15" s="192" customFormat="1" ht="11.25" customHeight="1" x14ac:dyDescent="0.2">
      <c r="A92" s="40" t="s">
        <v>266</v>
      </c>
      <c r="B92" s="40" t="s">
        <v>267</v>
      </c>
      <c r="C92" s="193">
        <v>1282</v>
      </c>
      <c r="D92" s="310">
        <v>303</v>
      </c>
      <c r="E92" s="191">
        <v>1282</v>
      </c>
      <c r="F92" s="310">
        <v>303</v>
      </c>
      <c r="G92" s="191" t="s">
        <v>65</v>
      </c>
      <c r="H92" s="310" t="s">
        <v>65</v>
      </c>
      <c r="I92" s="191" t="s">
        <v>65</v>
      </c>
      <c r="J92" s="310" t="s">
        <v>65</v>
      </c>
      <c r="K92" s="191" t="s">
        <v>65</v>
      </c>
      <c r="L92" s="310" t="s">
        <v>65</v>
      </c>
      <c r="M92" s="191" t="s">
        <v>65</v>
      </c>
      <c r="N92" s="326" t="s">
        <v>65</v>
      </c>
      <c r="O92" s="192" t="s">
        <v>266</v>
      </c>
    </row>
    <row r="93" spans="1:15" s="192" customFormat="1" ht="11.25" customHeight="1" x14ac:dyDescent="0.2">
      <c r="A93" s="40" t="s">
        <v>268</v>
      </c>
      <c r="B93" s="40" t="s">
        <v>269</v>
      </c>
      <c r="C93" s="193">
        <v>1488</v>
      </c>
      <c r="D93" s="310">
        <v>596</v>
      </c>
      <c r="E93" s="191">
        <v>1488</v>
      </c>
      <c r="F93" s="310">
        <v>596</v>
      </c>
      <c r="G93" s="191" t="s">
        <v>65</v>
      </c>
      <c r="H93" s="310" t="s">
        <v>65</v>
      </c>
      <c r="I93" s="191" t="s">
        <v>65</v>
      </c>
      <c r="J93" s="310" t="s">
        <v>65</v>
      </c>
      <c r="K93" s="191" t="s">
        <v>65</v>
      </c>
      <c r="L93" s="310" t="s">
        <v>65</v>
      </c>
      <c r="M93" s="191" t="s">
        <v>65</v>
      </c>
      <c r="N93" s="326" t="s">
        <v>65</v>
      </c>
      <c r="O93" s="192" t="s">
        <v>268</v>
      </c>
    </row>
    <row r="94" spans="1:15" s="192" customFormat="1" ht="11.25" customHeight="1" x14ac:dyDescent="0.2">
      <c r="A94" s="40" t="s">
        <v>270</v>
      </c>
      <c r="B94" s="40" t="s">
        <v>271</v>
      </c>
      <c r="C94" s="193">
        <v>2558</v>
      </c>
      <c r="D94" s="310">
        <v>454</v>
      </c>
      <c r="E94" s="191">
        <v>2558</v>
      </c>
      <c r="F94" s="310">
        <v>454</v>
      </c>
      <c r="G94" s="191" t="s">
        <v>65</v>
      </c>
      <c r="H94" s="310" t="s">
        <v>65</v>
      </c>
      <c r="I94" s="191" t="s">
        <v>65</v>
      </c>
      <c r="J94" s="310" t="s">
        <v>65</v>
      </c>
      <c r="K94" s="191" t="s">
        <v>65</v>
      </c>
      <c r="L94" s="310" t="s">
        <v>65</v>
      </c>
      <c r="M94" s="191" t="s">
        <v>65</v>
      </c>
      <c r="N94" s="326" t="s">
        <v>65</v>
      </c>
      <c r="O94" s="192" t="s">
        <v>270</v>
      </c>
    </row>
    <row r="95" spans="1:15" s="192" customFormat="1" ht="11.25" customHeight="1" x14ac:dyDescent="0.2">
      <c r="A95" s="40" t="s">
        <v>272</v>
      </c>
      <c r="B95" s="40" t="s">
        <v>273</v>
      </c>
      <c r="C95" s="193">
        <v>1281</v>
      </c>
      <c r="D95" s="310">
        <v>459</v>
      </c>
      <c r="E95" s="191">
        <v>1281</v>
      </c>
      <c r="F95" s="310">
        <v>459</v>
      </c>
      <c r="G95" s="191" t="s">
        <v>65</v>
      </c>
      <c r="H95" s="310" t="s">
        <v>65</v>
      </c>
      <c r="I95" s="191" t="s">
        <v>65</v>
      </c>
      <c r="J95" s="310" t="s">
        <v>65</v>
      </c>
      <c r="K95" s="191" t="s">
        <v>65</v>
      </c>
      <c r="L95" s="310" t="s">
        <v>65</v>
      </c>
      <c r="M95" s="191" t="s">
        <v>65</v>
      </c>
      <c r="N95" s="326" t="s">
        <v>65</v>
      </c>
      <c r="O95" s="192" t="s">
        <v>272</v>
      </c>
    </row>
    <row r="96" spans="1:15" s="192" customFormat="1" ht="11.25" customHeight="1" x14ac:dyDescent="0.2">
      <c r="A96" s="40" t="s">
        <v>274</v>
      </c>
      <c r="B96" s="40" t="s">
        <v>275</v>
      </c>
      <c r="C96" s="193">
        <v>3550</v>
      </c>
      <c r="D96" s="310">
        <v>414</v>
      </c>
      <c r="E96" s="191">
        <v>3550</v>
      </c>
      <c r="F96" s="310">
        <v>414</v>
      </c>
      <c r="G96" s="191" t="s">
        <v>65</v>
      </c>
      <c r="H96" s="310" t="s">
        <v>65</v>
      </c>
      <c r="I96" s="191" t="s">
        <v>65</v>
      </c>
      <c r="J96" s="310" t="s">
        <v>65</v>
      </c>
      <c r="K96" s="191" t="s">
        <v>65</v>
      </c>
      <c r="L96" s="310" t="s">
        <v>65</v>
      </c>
      <c r="M96" s="191" t="s">
        <v>65</v>
      </c>
      <c r="N96" s="326" t="s">
        <v>65</v>
      </c>
      <c r="O96" s="192" t="s">
        <v>274</v>
      </c>
    </row>
    <row r="97" spans="1:15" s="192" customFormat="1" ht="11.25" customHeight="1" x14ac:dyDescent="0.2">
      <c r="A97" s="40" t="s">
        <v>276</v>
      </c>
      <c r="B97" s="40" t="s">
        <v>277</v>
      </c>
      <c r="C97" s="193">
        <v>366</v>
      </c>
      <c r="D97" s="310">
        <v>72</v>
      </c>
      <c r="E97" s="191">
        <v>366</v>
      </c>
      <c r="F97" s="310">
        <v>72</v>
      </c>
      <c r="G97" s="191" t="s">
        <v>65</v>
      </c>
      <c r="H97" s="310" t="s">
        <v>65</v>
      </c>
      <c r="I97" s="191" t="s">
        <v>65</v>
      </c>
      <c r="J97" s="310" t="s">
        <v>65</v>
      </c>
      <c r="K97" s="191" t="s">
        <v>65</v>
      </c>
      <c r="L97" s="310" t="s">
        <v>65</v>
      </c>
      <c r="M97" s="191" t="s">
        <v>65</v>
      </c>
      <c r="N97" s="326" t="s">
        <v>65</v>
      </c>
      <c r="O97" s="192" t="s">
        <v>276</v>
      </c>
    </row>
    <row r="98" spans="1:15" s="192" customFormat="1" ht="11.25" customHeight="1" x14ac:dyDescent="0.2">
      <c r="A98" s="40" t="s">
        <v>278</v>
      </c>
      <c r="B98" s="40" t="s">
        <v>279</v>
      </c>
      <c r="C98" s="193">
        <v>10516</v>
      </c>
      <c r="D98" s="310">
        <v>1466</v>
      </c>
      <c r="E98" s="191">
        <v>5739</v>
      </c>
      <c r="F98" s="310">
        <v>800</v>
      </c>
      <c r="G98" s="191">
        <v>4777</v>
      </c>
      <c r="H98" s="310">
        <v>666</v>
      </c>
      <c r="I98" s="191">
        <v>58</v>
      </c>
      <c r="J98" s="310">
        <v>8</v>
      </c>
      <c r="K98" s="191">
        <v>4719</v>
      </c>
      <c r="L98" s="310">
        <v>658</v>
      </c>
      <c r="M98" s="191" t="s">
        <v>65</v>
      </c>
      <c r="N98" s="326" t="s">
        <v>65</v>
      </c>
      <c r="O98" s="192" t="s">
        <v>278</v>
      </c>
    </row>
    <row r="99" spans="1:15" s="192" customFormat="1" ht="11.25" customHeight="1" x14ac:dyDescent="0.2">
      <c r="A99" s="40" t="s">
        <v>280</v>
      </c>
      <c r="B99" s="40" t="s">
        <v>281</v>
      </c>
      <c r="C99" s="193">
        <v>12452</v>
      </c>
      <c r="D99" s="310">
        <v>2813</v>
      </c>
      <c r="E99" s="191">
        <v>4450</v>
      </c>
      <c r="F99" s="310">
        <v>1005</v>
      </c>
      <c r="G99" s="191">
        <v>8001</v>
      </c>
      <c r="H99" s="310">
        <v>1807</v>
      </c>
      <c r="I99" s="191" t="s">
        <v>65</v>
      </c>
      <c r="J99" s="310" t="s">
        <v>65</v>
      </c>
      <c r="K99" s="191">
        <v>8001</v>
      </c>
      <c r="L99" s="310">
        <v>1807</v>
      </c>
      <c r="M99" s="191" t="s">
        <v>65</v>
      </c>
      <c r="N99" s="326" t="s">
        <v>65</v>
      </c>
      <c r="O99" s="192" t="s">
        <v>280</v>
      </c>
    </row>
    <row r="100" spans="1:15" s="192" customFormat="1" ht="11.25" customHeight="1" x14ac:dyDescent="0.2">
      <c r="A100" s="40" t="s">
        <v>282</v>
      </c>
      <c r="B100" s="40" t="s">
        <v>283</v>
      </c>
      <c r="C100" s="193">
        <v>69</v>
      </c>
      <c r="D100" s="310">
        <v>47</v>
      </c>
      <c r="E100" s="191">
        <v>69</v>
      </c>
      <c r="F100" s="310">
        <v>47</v>
      </c>
      <c r="G100" s="191" t="s">
        <v>65</v>
      </c>
      <c r="H100" s="310" t="s">
        <v>65</v>
      </c>
      <c r="I100" s="191" t="s">
        <v>65</v>
      </c>
      <c r="J100" s="310" t="s">
        <v>65</v>
      </c>
      <c r="K100" s="191" t="s">
        <v>65</v>
      </c>
      <c r="L100" s="310" t="s">
        <v>65</v>
      </c>
      <c r="M100" s="191" t="s">
        <v>65</v>
      </c>
      <c r="N100" s="326" t="s">
        <v>65</v>
      </c>
      <c r="O100" s="192" t="s">
        <v>282</v>
      </c>
    </row>
    <row r="101" spans="1:15" s="192" customFormat="1" ht="11.25" customHeight="1" x14ac:dyDescent="0.2">
      <c r="A101" s="40" t="s">
        <v>284</v>
      </c>
      <c r="B101" s="40" t="s">
        <v>285</v>
      </c>
      <c r="C101" s="193">
        <v>676</v>
      </c>
      <c r="D101" s="310">
        <v>255</v>
      </c>
      <c r="E101" s="191">
        <v>676</v>
      </c>
      <c r="F101" s="310">
        <v>255</v>
      </c>
      <c r="G101" s="191" t="s">
        <v>65</v>
      </c>
      <c r="H101" s="310" t="s">
        <v>65</v>
      </c>
      <c r="I101" s="191" t="s">
        <v>65</v>
      </c>
      <c r="J101" s="310" t="s">
        <v>65</v>
      </c>
      <c r="K101" s="191" t="s">
        <v>65</v>
      </c>
      <c r="L101" s="310" t="s">
        <v>65</v>
      </c>
      <c r="M101" s="191" t="s">
        <v>65</v>
      </c>
      <c r="N101" s="326" t="s">
        <v>65</v>
      </c>
      <c r="O101" s="192" t="s">
        <v>284</v>
      </c>
    </row>
    <row r="102" spans="1:15" s="192" customFormat="1" ht="11.25" customHeight="1" x14ac:dyDescent="0.2">
      <c r="A102" s="40" t="s">
        <v>286</v>
      </c>
      <c r="B102" s="40" t="s">
        <v>287</v>
      </c>
      <c r="C102" s="193">
        <v>62</v>
      </c>
      <c r="D102" s="310">
        <v>29</v>
      </c>
      <c r="E102" s="191">
        <v>62</v>
      </c>
      <c r="F102" s="310">
        <v>29</v>
      </c>
      <c r="G102" s="191" t="s">
        <v>65</v>
      </c>
      <c r="H102" s="310" t="s">
        <v>65</v>
      </c>
      <c r="I102" s="191" t="s">
        <v>65</v>
      </c>
      <c r="J102" s="310" t="s">
        <v>65</v>
      </c>
      <c r="K102" s="191" t="s">
        <v>65</v>
      </c>
      <c r="L102" s="310" t="s">
        <v>65</v>
      </c>
      <c r="M102" s="191" t="s">
        <v>65</v>
      </c>
      <c r="N102" s="326" t="s">
        <v>65</v>
      </c>
      <c r="O102" s="192" t="s">
        <v>286</v>
      </c>
    </row>
    <row r="103" spans="1:15" s="192" customFormat="1" ht="11.25" customHeight="1" x14ac:dyDescent="0.2">
      <c r="A103" s="40" t="s">
        <v>288</v>
      </c>
      <c r="B103" s="40" t="s">
        <v>289</v>
      </c>
      <c r="C103" s="193">
        <v>11940</v>
      </c>
      <c r="D103" s="310">
        <v>1434</v>
      </c>
      <c r="E103" s="191">
        <v>7172</v>
      </c>
      <c r="F103" s="310">
        <v>861</v>
      </c>
      <c r="G103" s="191">
        <v>4768</v>
      </c>
      <c r="H103" s="310">
        <v>573</v>
      </c>
      <c r="I103" s="191" t="s">
        <v>65</v>
      </c>
      <c r="J103" s="310" t="s">
        <v>65</v>
      </c>
      <c r="K103" s="191">
        <v>4768</v>
      </c>
      <c r="L103" s="310">
        <v>573</v>
      </c>
      <c r="M103" s="191" t="s">
        <v>65</v>
      </c>
      <c r="N103" s="326" t="s">
        <v>65</v>
      </c>
      <c r="O103" s="192" t="s">
        <v>288</v>
      </c>
    </row>
    <row r="104" spans="1:15" s="192" customFormat="1" ht="11.25" customHeight="1" x14ac:dyDescent="0.2">
      <c r="A104" s="40" t="s">
        <v>290</v>
      </c>
      <c r="B104" s="40" t="s">
        <v>291</v>
      </c>
      <c r="C104" s="193">
        <v>1695</v>
      </c>
      <c r="D104" s="310">
        <v>502</v>
      </c>
      <c r="E104" s="191">
        <v>1695</v>
      </c>
      <c r="F104" s="310">
        <v>502</v>
      </c>
      <c r="G104" s="191" t="s">
        <v>65</v>
      </c>
      <c r="H104" s="310" t="s">
        <v>65</v>
      </c>
      <c r="I104" s="191" t="s">
        <v>65</v>
      </c>
      <c r="J104" s="310" t="s">
        <v>65</v>
      </c>
      <c r="K104" s="191" t="s">
        <v>65</v>
      </c>
      <c r="L104" s="310" t="s">
        <v>65</v>
      </c>
      <c r="M104" s="191" t="s">
        <v>65</v>
      </c>
      <c r="N104" s="326" t="s">
        <v>65</v>
      </c>
      <c r="O104" s="192" t="s">
        <v>290</v>
      </c>
    </row>
    <row r="105" spans="1:15" s="192" customFormat="1" ht="11.25" customHeight="1" x14ac:dyDescent="0.2">
      <c r="A105" s="40" t="s">
        <v>292</v>
      </c>
      <c r="B105" s="40" t="s">
        <v>293</v>
      </c>
      <c r="C105" s="193">
        <v>695</v>
      </c>
      <c r="D105" s="310">
        <v>97</v>
      </c>
      <c r="E105" s="191">
        <v>695</v>
      </c>
      <c r="F105" s="310">
        <v>97</v>
      </c>
      <c r="G105" s="191" t="s">
        <v>65</v>
      </c>
      <c r="H105" s="310" t="s">
        <v>65</v>
      </c>
      <c r="I105" s="191" t="s">
        <v>65</v>
      </c>
      <c r="J105" s="310" t="s">
        <v>65</v>
      </c>
      <c r="K105" s="191" t="s">
        <v>65</v>
      </c>
      <c r="L105" s="310" t="s">
        <v>65</v>
      </c>
      <c r="M105" s="191" t="s">
        <v>65</v>
      </c>
      <c r="N105" s="326" t="s">
        <v>65</v>
      </c>
      <c r="O105" s="192" t="s">
        <v>292</v>
      </c>
    </row>
    <row r="106" spans="1:15" s="192" customFormat="1" ht="11.25" customHeight="1" x14ac:dyDescent="0.2">
      <c r="A106" s="40" t="s">
        <v>294</v>
      </c>
      <c r="B106" s="40" t="s">
        <v>295</v>
      </c>
      <c r="C106" s="193">
        <v>1765</v>
      </c>
      <c r="D106" s="310">
        <v>651</v>
      </c>
      <c r="E106" s="191">
        <v>1765</v>
      </c>
      <c r="F106" s="310">
        <v>651</v>
      </c>
      <c r="G106" s="191" t="s">
        <v>65</v>
      </c>
      <c r="H106" s="310" t="s">
        <v>65</v>
      </c>
      <c r="I106" s="191" t="s">
        <v>65</v>
      </c>
      <c r="J106" s="310" t="s">
        <v>65</v>
      </c>
      <c r="K106" s="191" t="s">
        <v>65</v>
      </c>
      <c r="L106" s="310" t="s">
        <v>65</v>
      </c>
      <c r="M106" s="191" t="s">
        <v>65</v>
      </c>
      <c r="N106" s="326" t="s">
        <v>65</v>
      </c>
      <c r="O106" s="192" t="s">
        <v>294</v>
      </c>
    </row>
    <row r="107" spans="1:15" s="192" customFormat="1" ht="11.25" customHeight="1" x14ac:dyDescent="0.2">
      <c r="A107" s="40" t="s">
        <v>296</v>
      </c>
      <c r="B107" s="40" t="s">
        <v>297</v>
      </c>
      <c r="C107" s="193">
        <v>4025</v>
      </c>
      <c r="D107" s="310">
        <v>930</v>
      </c>
      <c r="E107" s="191">
        <v>321</v>
      </c>
      <c r="F107" s="310">
        <v>74</v>
      </c>
      <c r="G107" s="191">
        <v>3703</v>
      </c>
      <c r="H107" s="310">
        <v>856</v>
      </c>
      <c r="I107" s="191" t="s">
        <v>65</v>
      </c>
      <c r="J107" s="310" t="s">
        <v>65</v>
      </c>
      <c r="K107" s="191">
        <v>3703</v>
      </c>
      <c r="L107" s="310">
        <v>856</v>
      </c>
      <c r="M107" s="191" t="s">
        <v>65</v>
      </c>
      <c r="N107" s="326" t="s">
        <v>65</v>
      </c>
      <c r="O107" s="192" t="s">
        <v>296</v>
      </c>
    </row>
    <row r="108" spans="1:15" s="192" customFormat="1" ht="11.25" customHeight="1" x14ac:dyDescent="0.2">
      <c r="A108" s="194" t="s">
        <v>298</v>
      </c>
      <c r="B108" s="195" t="s">
        <v>1161</v>
      </c>
      <c r="C108" s="196">
        <v>25461</v>
      </c>
      <c r="D108" s="310">
        <v>1721</v>
      </c>
      <c r="E108" s="191">
        <v>3</v>
      </c>
      <c r="F108" s="310" t="s">
        <v>65</v>
      </c>
      <c r="G108" s="191">
        <v>25458</v>
      </c>
      <c r="H108" s="310">
        <v>1721</v>
      </c>
      <c r="I108" s="191">
        <v>51</v>
      </c>
      <c r="J108" s="310">
        <v>3</v>
      </c>
      <c r="K108" s="191">
        <v>25404</v>
      </c>
      <c r="L108" s="310">
        <v>1717</v>
      </c>
      <c r="M108" s="191">
        <v>3</v>
      </c>
      <c r="N108" s="326" t="s">
        <v>65</v>
      </c>
      <c r="O108" s="192" t="s">
        <v>298</v>
      </c>
    </row>
    <row r="109" spans="1:15" s="192" customFormat="1" ht="11.25" customHeight="1" x14ac:dyDescent="0.2">
      <c r="A109" s="194" t="s">
        <v>299</v>
      </c>
      <c r="B109" s="195" t="s">
        <v>300</v>
      </c>
      <c r="C109" s="196">
        <v>2570</v>
      </c>
      <c r="D109" s="310">
        <v>1202</v>
      </c>
      <c r="E109" s="191">
        <v>2570</v>
      </c>
      <c r="F109" s="310">
        <v>1202</v>
      </c>
      <c r="G109" s="191" t="s">
        <v>65</v>
      </c>
      <c r="H109" s="310" t="s">
        <v>65</v>
      </c>
      <c r="I109" s="191" t="s">
        <v>65</v>
      </c>
      <c r="J109" s="310" t="s">
        <v>65</v>
      </c>
      <c r="K109" s="191" t="s">
        <v>65</v>
      </c>
      <c r="L109" s="310" t="s">
        <v>65</v>
      </c>
      <c r="M109" s="191" t="s">
        <v>65</v>
      </c>
      <c r="N109" s="326" t="s">
        <v>65</v>
      </c>
      <c r="O109" s="192" t="s">
        <v>299</v>
      </c>
    </row>
    <row r="110" spans="1:15" s="192" customFormat="1" ht="11.25" customHeight="1" x14ac:dyDescent="0.2">
      <c r="A110" s="40" t="s">
        <v>301</v>
      </c>
      <c r="B110" s="195" t="s">
        <v>302</v>
      </c>
      <c r="C110" s="196">
        <v>2181</v>
      </c>
      <c r="D110" s="310">
        <v>854</v>
      </c>
      <c r="E110" s="191">
        <v>2181</v>
      </c>
      <c r="F110" s="310">
        <v>854</v>
      </c>
      <c r="G110" s="191" t="s">
        <v>65</v>
      </c>
      <c r="H110" s="310" t="s">
        <v>65</v>
      </c>
      <c r="I110" s="191" t="s">
        <v>65</v>
      </c>
      <c r="J110" s="310" t="s">
        <v>65</v>
      </c>
      <c r="K110" s="191" t="s">
        <v>65</v>
      </c>
      <c r="L110" s="310" t="s">
        <v>65</v>
      </c>
      <c r="M110" s="191" t="s">
        <v>65</v>
      </c>
      <c r="N110" s="326" t="s">
        <v>65</v>
      </c>
      <c r="O110" s="192" t="s">
        <v>301</v>
      </c>
    </row>
    <row r="111" spans="1:15" s="192" customFormat="1" ht="11.25" customHeight="1" x14ac:dyDescent="0.2">
      <c r="A111" s="40" t="s">
        <v>303</v>
      </c>
      <c r="B111" s="195" t="s">
        <v>304</v>
      </c>
      <c r="C111" s="196">
        <v>1594</v>
      </c>
      <c r="D111" s="310">
        <v>614</v>
      </c>
      <c r="E111" s="191">
        <v>1594</v>
      </c>
      <c r="F111" s="310">
        <v>614</v>
      </c>
      <c r="G111" s="191" t="s">
        <v>65</v>
      </c>
      <c r="H111" s="310" t="s">
        <v>65</v>
      </c>
      <c r="I111" s="191" t="s">
        <v>65</v>
      </c>
      <c r="J111" s="310" t="s">
        <v>65</v>
      </c>
      <c r="K111" s="191" t="s">
        <v>65</v>
      </c>
      <c r="L111" s="310" t="s">
        <v>65</v>
      </c>
      <c r="M111" s="191" t="s">
        <v>65</v>
      </c>
      <c r="N111" s="326" t="s">
        <v>65</v>
      </c>
      <c r="O111" s="192" t="s">
        <v>303</v>
      </c>
    </row>
    <row r="112" spans="1:15" s="192" customFormat="1" ht="11.25" customHeight="1" x14ac:dyDescent="0.2">
      <c r="A112" s="40" t="s">
        <v>305</v>
      </c>
      <c r="B112" s="197" t="s">
        <v>306</v>
      </c>
      <c r="C112" s="196">
        <v>2575</v>
      </c>
      <c r="D112" s="310">
        <v>527</v>
      </c>
      <c r="E112" s="191">
        <v>2575</v>
      </c>
      <c r="F112" s="310">
        <v>527</v>
      </c>
      <c r="G112" s="191" t="s">
        <v>65</v>
      </c>
      <c r="H112" s="310" t="s">
        <v>65</v>
      </c>
      <c r="I112" s="191" t="s">
        <v>65</v>
      </c>
      <c r="J112" s="310" t="s">
        <v>65</v>
      </c>
      <c r="K112" s="191" t="s">
        <v>65</v>
      </c>
      <c r="L112" s="310" t="s">
        <v>65</v>
      </c>
      <c r="M112" s="191" t="s">
        <v>65</v>
      </c>
      <c r="N112" s="326" t="s">
        <v>65</v>
      </c>
      <c r="O112" s="192" t="s">
        <v>305</v>
      </c>
    </row>
    <row r="113" spans="1:15" s="192" customFormat="1" ht="11.25" customHeight="1" x14ac:dyDescent="0.2">
      <c r="A113" s="40" t="s">
        <v>307</v>
      </c>
      <c r="B113" s="197" t="s">
        <v>308</v>
      </c>
      <c r="C113" s="196">
        <v>501</v>
      </c>
      <c r="D113" s="310">
        <v>151</v>
      </c>
      <c r="E113" s="191">
        <v>501</v>
      </c>
      <c r="F113" s="310">
        <v>151</v>
      </c>
      <c r="G113" s="191" t="s">
        <v>65</v>
      </c>
      <c r="H113" s="310" t="s">
        <v>65</v>
      </c>
      <c r="I113" s="191" t="s">
        <v>65</v>
      </c>
      <c r="J113" s="310" t="s">
        <v>65</v>
      </c>
      <c r="K113" s="191" t="s">
        <v>65</v>
      </c>
      <c r="L113" s="310" t="s">
        <v>65</v>
      </c>
      <c r="M113" s="191" t="s">
        <v>65</v>
      </c>
      <c r="N113" s="326" t="s">
        <v>65</v>
      </c>
      <c r="O113" s="192" t="s">
        <v>307</v>
      </c>
    </row>
    <row r="114" spans="1:15" s="192" customFormat="1" ht="11.25" customHeight="1" x14ac:dyDescent="0.2">
      <c r="A114" s="40" t="s">
        <v>309</v>
      </c>
      <c r="B114" s="197" t="s">
        <v>310</v>
      </c>
      <c r="C114" s="196">
        <v>143</v>
      </c>
      <c r="D114" s="310">
        <v>18</v>
      </c>
      <c r="E114" s="191">
        <v>66</v>
      </c>
      <c r="F114" s="310">
        <v>8</v>
      </c>
      <c r="G114" s="191">
        <v>77</v>
      </c>
      <c r="H114" s="310">
        <v>9</v>
      </c>
      <c r="I114" s="191" t="s">
        <v>65</v>
      </c>
      <c r="J114" s="310" t="s">
        <v>65</v>
      </c>
      <c r="K114" s="191">
        <v>77</v>
      </c>
      <c r="L114" s="310">
        <v>9</v>
      </c>
      <c r="M114" s="191" t="s">
        <v>65</v>
      </c>
      <c r="N114" s="326" t="s">
        <v>65</v>
      </c>
      <c r="O114" s="192" t="s">
        <v>309</v>
      </c>
    </row>
    <row r="115" spans="1:15" s="192" customFormat="1" ht="11.25" customHeight="1" x14ac:dyDescent="0.2">
      <c r="A115" s="40" t="s">
        <v>311</v>
      </c>
      <c r="B115" s="197" t="s">
        <v>312</v>
      </c>
      <c r="C115" s="196">
        <v>1101</v>
      </c>
      <c r="D115" s="310">
        <v>303</v>
      </c>
      <c r="E115" s="191">
        <v>1101</v>
      </c>
      <c r="F115" s="310">
        <v>303</v>
      </c>
      <c r="G115" s="191" t="s">
        <v>65</v>
      </c>
      <c r="H115" s="310" t="s">
        <v>65</v>
      </c>
      <c r="I115" s="191" t="s">
        <v>65</v>
      </c>
      <c r="J115" s="310" t="s">
        <v>65</v>
      </c>
      <c r="K115" s="191" t="s">
        <v>65</v>
      </c>
      <c r="L115" s="310" t="s">
        <v>65</v>
      </c>
      <c r="M115" s="191" t="s">
        <v>65</v>
      </c>
      <c r="N115" s="326" t="s">
        <v>65</v>
      </c>
      <c r="O115" s="192" t="s">
        <v>311</v>
      </c>
    </row>
    <row r="116" spans="1:15" s="192" customFormat="1" ht="11.25" customHeight="1" x14ac:dyDescent="0.2">
      <c r="A116" s="40" t="s">
        <v>313</v>
      </c>
      <c r="B116" s="197" t="s">
        <v>314</v>
      </c>
      <c r="C116" s="196">
        <v>2087</v>
      </c>
      <c r="D116" s="310">
        <v>235</v>
      </c>
      <c r="E116" s="191">
        <v>1630</v>
      </c>
      <c r="F116" s="310">
        <v>184</v>
      </c>
      <c r="G116" s="191">
        <v>457</v>
      </c>
      <c r="H116" s="310">
        <v>52</v>
      </c>
      <c r="I116" s="191" t="s">
        <v>65</v>
      </c>
      <c r="J116" s="310" t="s">
        <v>65</v>
      </c>
      <c r="K116" s="191">
        <v>457</v>
      </c>
      <c r="L116" s="310">
        <v>52</v>
      </c>
      <c r="M116" s="191" t="s">
        <v>65</v>
      </c>
      <c r="N116" s="326" t="s">
        <v>65</v>
      </c>
      <c r="O116" s="192" t="s">
        <v>313</v>
      </c>
    </row>
    <row r="117" spans="1:15" s="192" customFormat="1" ht="11.25" customHeight="1" x14ac:dyDescent="0.2">
      <c r="A117" s="40" t="s">
        <v>315</v>
      </c>
      <c r="B117" s="197" t="s">
        <v>316</v>
      </c>
      <c r="C117" s="196">
        <v>1284</v>
      </c>
      <c r="D117" s="310">
        <v>662</v>
      </c>
      <c r="E117" s="191">
        <v>1284</v>
      </c>
      <c r="F117" s="310">
        <v>662</v>
      </c>
      <c r="G117" s="191" t="s">
        <v>65</v>
      </c>
      <c r="H117" s="310" t="s">
        <v>65</v>
      </c>
      <c r="I117" s="191" t="s">
        <v>65</v>
      </c>
      <c r="J117" s="310" t="s">
        <v>65</v>
      </c>
      <c r="K117" s="191" t="s">
        <v>65</v>
      </c>
      <c r="L117" s="310" t="s">
        <v>65</v>
      </c>
      <c r="M117" s="191" t="s">
        <v>65</v>
      </c>
      <c r="N117" s="326" t="s">
        <v>65</v>
      </c>
      <c r="O117" s="192" t="s">
        <v>315</v>
      </c>
    </row>
    <row r="118" spans="1:15" s="192" customFormat="1" ht="11.25" customHeight="1" x14ac:dyDescent="0.2">
      <c r="A118" s="40" t="s">
        <v>317</v>
      </c>
      <c r="B118" s="197" t="s">
        <v>318</v>
      </c>
      <c r="C118" s="196">
        <v>2572</v>
      </c>
      <c r="D118" s="310">
        <v>884</v>
      </c>
      <c r="E118" s="191">
        <v>2572</v>
      </c>
      <c r="F118" s="310">
        <v>884</v>
      </c>
      <c r="G118" s="191" t="s">
        <v>65</v>
      </c>
      <c r="H118" s="310" t="s">
        <v>65</v>
      </c>
      <c r="I118" s="191" t="s">
        <v>65</v>
      </c>
      <c r="J118" s="310" t="s">
        <v>65</v>
      </c>
      <c r="K118" s="191" t="s">
        <v>65</v>
      </c>
      <c r="L118" s="310" t="s">
        <v>65</v>
      </c>
      <c r="M118" s="191" t="s">
        <v>65</v>
      </c>
      <c r="N118" s="326" t="s">
        <v>65</v>
      </c>
      <c r="O118" s="192" t="s">
        <v>317</v>
      </c>
    </row>
    <row r="119" spans="1:15" s="192" customFormat="1" ht="11.25" customHeight="1" x14ac:dyDescent="0.2">
      <c r="A119" s="40" t="s">
        <v>319</v>
      </c>
      <c r="B119" s="197" t="s">
        <v>320</v>
      </c>
      <c r="C119" s="196">
        <v>547</v>
      </c>
      <c r="D119" s="310">
        <v>94</v>
      </c>
      <c r="E119" s="191">
        <v>56</v>
      </c>
      <c r="F119" s="310">
        <v>10</v>
      </c>
      <c r="G119" s="191">
        <v>491</v>
      </c>
      <c r="H119" s="310">
        <v>84</v>
      </c>
      <c r="I119" s="191" t="s">
        <v>65</v>
      </c>
      <c r="J119" s="310" t="s">
        <v>65</v>
      </c>
      <c r="K119" s="191">
        <v>491</v>
      </c>
      <c r="L119" s="310">
        <v>84</v>
      </c>
      <c r="M119" s="191" t="s">
        <v>65</v>
      </c>
      <c r="N119" s="326" t="s">
        <v>65</v>
      </c>
      <c r="O119" s="192" t="s">
        <v>319</v>
      </c>
    </row>
    <row r="120" spans="1:15" s="192" customFormat="1" ht="11.25" customHeight="1" x14ac:dyDescent="0.2">
      <c r="A120" s="40" t="s">
        <v>321</v>
      </c>
      <c r="B120" s="197" t="s">
        <v>322</v>
      </c>
      <c r="C120" s="196">
        <v>2537</v>
      </c>
      <c r="D120" s="310">
        <v>692</v>
      </c>
      <c r="E120" s="191">
        <v>2537</v>
      </c>
      <c r="F120" s="310">
        <v>692</v>
      </c>
      <c r="G120" s="191" t="s">
        <v>65</v>
      </c>
      <c r="H120" s="310" t="s">
        <v>65</v>
      </c>
      <c r="I120" s="191" t="s">
        <v>65</v>
      </c>
      <c r="J120" s="310" t="s">
        <v>65</v>
      </c>
      <c r="K120" s="191" t="s">
        <v>65</v>
      </c>
      <c r="L120" s="310" t="s">
        <v>65</v>
      </c>
      <c r="M120" s="191" t="s">
        <v>65</v>
      </c>
      <c r="N120" s="326" t="s">
        <v>65</v>
      </c>
      <c r="O120" s="192" t="s">
        <v>321</v>
      </c>
    </row>
    <row r="121" spans="1:15" s="192" customFormat="1" ht="11.25" customHeight="1" x14ac:dyDescent="0.2">
      <c r="A121" s="40" t="s">
        <v>323</v>
      </c>
      <c r="B121" s="197" t="s">
        <v>324</v>
      </c>
      <c r="C121" s="196">
        <v>2673</v>
      </c>
      <c r="D121" s="310">
        <v>353</v>
      </c>
      <c r="E121" s="191">
        <v>2673</v>
      </c>
      <c r="F121" s="310">
        <v>353</v>
      </c>
      <c r="G121" s="191" t="s">
        <v>65</v>
      </c>
      <c r="H121" s="310" t="s">
        <v>65</v>
      </c>
      <c r="I121" s="191" t="s">
        <v>65</v>
      </c>
      <c r="J121" s="310" t="s">
        <v>65</v>
      </c>
      <c r="K121" s="191" t="s">
        <v>65</v>
      </c>
      <c r="L121" s="310" t="s">
        <v>65</v>
      </c>
      <c r="M121" s="191" t="s">
        <v>65</v>
      </c>
      <c r="N121" s="326" t="s">
        <v>65</v>
      </c>
      <c r="O121" s="192" t="s">
        <v>323</v>
      </c>
    </row>
    <row r="122" spans="1:15" s="192" customFormat="1" ht="11.25" customHeight="1" x14ac:dyDescent="0.2">
      <c r="A122" s="40" t="s">
        <v>325</v>
      </c>
      <c r="B122" s="197" t="s">
        <v>326</v>
      </c>
      <c r="C122" s="196">
        <v>4815</v>
      </c>
      <c r="D122" s="310">
        <v>2607</v>
      </c>
      <c r="E122" s="191">
        <v>4815</v>
      </c>
      <c r="F122" s="310">
        <v>2607</v>
      </c>
      <c r="G122" s="191" t="s">
        <v>65</v>
      </c>
      <c r="H122" s="310" t="s">
        <v>65</v>
      </c>
      <c r="I122" s="191" t="s">
        <v>65</v>
      </c>
      <c r="J122" s="310" t="s">
        <v>65</v>
      </c>
      <c r="K122" s="191" t="s">
        <v>65</v>
      </c>
      <c r="L122" s="310" t="s">
        <v>65</v>
      </c>
      <c r="M122" s="191" t="s">
        <v>65</v>
      </c>
      <c r="N122" s="326" t="s">
        <v>65</v>
      </c>
      <c r="O122" s="192" t="s">
        <v>325</v>
      </c>
    </row>
    <row r="123" spans="1:15" s="192" customFormat="1" ht="11.25" customHeight="1" x14ac:dyDescent="0.2">
      <c r="A123" s="40" t="s">
        <v>327</v>
      </c>
      <c r="B123" s="197" t="s">
        <v>328</v>
      </c>
      <c r="C123" s="196">
        <v>72</v>
      </c>
      <c r="D123" s="310">
        <v>41</v>
      </c>
      <c r="E123" s="191">
        <v>72</v>
      </c>
      <c r="F123" s="310">
        <v>41</v>
      </c>
      <c r="G123" s="191" t="s">
        <v>65</v>
      </c>
      <c r="H123" s="310" t="s">
        <v>65</v>
      </c>
      <c r="I123" s="191" t="s">
        <v>65</v>
      </c>
      <c r="J123" s="310" t="s">
        <v>65</v>
      </c>
      <c r="K123" s="191" t="s">
        <v>65</v>
      </c>
      <c r="L123" s="310" t="s">
        <v>65</v>
      </c>
      <c r="M123" s="191" t="s">
        <v>65</v>
      </c>
      <c r="N123" s="326" t="s">
        <v>65</v>
      </c>
      <c r="O123" s="192" t="s">
        <v>327</v>
      </c>
    </row>
    <row r="124" spans="1:15" s="192" customFormat="1" ht="11.25" customHeight="1" x14ac:dyDescent="0.2">
      <c r="A124" s="40" t="s">
        <v>329</v>
      </c>
      <c r="B124" s="197" t="s">
        <v>330</v>
      </c>
      <c r="C124" s="196">
        <v>5312</v>
      </c>
      <c r="D124" s="310">
        <v>1142</v>
      </c>
      <c r="E124" s="191">
        <v>5312</v>
      </c>
      <c r="F124" s="310">
        <v>1142</v>
      </c>
      <c r="G124" s="191" t="s">
        <v>65</v>
      </c>
      <c r="H124" s="310" t="s">
        <v>65</v>
      </c>
      <c r="I124" s="191" t="s">
        <v>65</v>
      </c>
      <c r="J124" s="310" t="s">
        <v>65</v>
      </c>
      <c r="K124" s="191" t="s">
        <v>65</v>
      </c>
      <c r="L124" s="310" t="s">
        <v>65</v>
      </c>
      <c r="M124" s="191" t="s">
        <v>65</v>
      </c>
      <c r="N124" s="326" t="s">
        <v>65</v>
      </c>
      <c r="O124" s="192" t="s">
        <v>329</v>
      </c>
    </row>
    <row r="125" spans="1:15" s="192" customFormat="1" ht="11.25" customHeight="1" x14ac:dyDescent="0.2">
      <c r="A125" s="40" t="s">
        <v>331</v>
      </c>
      <c r="B125" s="197" t="s">
        <v>332</v>
      </c>
      <c r="C125" s="196">
        <v>1021</v>
      </c>
      <c r="D125" s="310">
        <v>428</v>
      </c>
      <c r="E125" s="191">
        <v>1021</v>
      </c>
      <c r="F125" s="310">
        <v>428</v>
      </c>
      <c r="G125" s="191" t="s">
        <v>65</v>
      </c>
      <c r="H125" s="310" t="s">
        <v>65</v>
      </c>
      <c r="I125" s="191" t="s">
        <v>65</v>
      </c>
      <c r="J125" s="310" t="s">
        <v>65</v>
      </c>
      <c r="K125" s="191" t="s">
        <v>65</v>
      </c>
      <c r="L125" s="310" t="s">
        <v>65</v>
      </c>
      <c r="M125" s="191" t="s">
        <v>65</v>
      </c>
      <c r="N125" s="326" t="s">
        <v>65</v>
      </c>
      <c r="O125" s="192" t="s">
        <v>331</v>
      </c>
    </row>
    <row r="126" spans="1:15" s="192" customFormat="1" ht="11.25" customHeight="1" x14ac:dyDescent="0.2">
      <c r="A126" s="40" t="s">
        <v>333</v>
      </c>
      <c r="B126" s="197" t="s">
        <v>334</v>
      </c>
      <c r="C126" s="196">
        <v>4904</v>
      </c>
      <c r="D126" s="310">
        <v>545</v>
      </c>
      <c r="E126" s="191">
        <v>860</v>
      </c>
      <c r="F126" s="310">
        <v>96</v>
      </c>
      <c r="G126" s="191">
        <v>4044</v>
      </c>
      <c r="H126" s="310">
        <v>450</v>
      </c>
      <c r="I126" s="191" t="s">
        <v>65</v>
      </c>
      <c r="J126" s="310" t="s">
        <v>65</v>
      </c>
      <c r="K126" s="191">
        <v>4044</v>
      </c>
      <c r="L126" s="310">
        <v>450</v>
      </c>
      <c r="M126" s="191" t="s">
        <v>65</v>
      </c>
      <c r="N126" s="326" t="s">
        <v>65</v>
      </c>
      <c r="O126" s="192" t="s">
        <v>333</v>
      </c>
    </row>
    <row r="127" spans="1:15" s="192" customFormat="1" ht="11.25" customHeight="1" x14ac:dyDescent="0.2">
      <c r="A127" s="40" t="s">
        <v>335</v>
      </c>
      <c r="B127" s="197" t="s">
        <v>336</v>
      </c>
      <c r="C127" s="196">
        <v>935</v>
      </c>
      <c r="D127" s="310">
        <v>504</v>
      </c>
      <c r="E127" s="191">
        <v>935</v>
      </c>
      <c r="F127" s="310">
        <v>504</v>
      </c>
      <c r="G127" s="191" t="s">
        <v>65</v>
      </c>
      <c r="H127" s="310" t="s">
        <v>65</v>
      </c>
      <c r="I127" s="191" t="s">
        <v>65</v>
      </c>
      <c r="J127" s="310" t="s">
        <v>65</v>
      </c>
      <c r="K127" s="191" t="s">
        <v>65</v>
      </c>
      <c r="L127" s="310" t="s">
        <v>65</v>
      </c>
      <c r="M127" s="191" t="s">
        <v>65</v>
      </c>
      <c r="N127" s="326" t="s">
        <v>65</v>
      </c>
      <c r="O127" s="192" t="s">
        <v>335</v>
      </c>
    </row>
    <row r="128" spans="1:15" s="192" customFormat="1" ht="11.25" customHeight="1" x14ac:dyDescent="0.2">
      <c r="A128" s="40" t="s">
        <v>337</v>
      </c>
      <c r="B128" s="197" t="s">
        <v>338</v>
      </c>
      <c r="C128" s="196">
        <v>57</v>
      </c>
      <c r="D128" s="310">
        <v>23</v>
      </c>
      <c r="E128" s="191">
        <v>57</v>
      </c>
      <c r="F128" s="310">
        <v>23</v>
      </c>
      <c r="G128" s="191" t="s">
        <v>65</v>
      </c>
      <c r="H128" s="310" t="s">
        <v>65</v>
      </c>
      <c r="I128" s="191" t="s">
        <v>65</v>
      </c>
      <c r="J128" s="310" t="s">
        <v>65</v>
      </c>
      <c r="K128" s="191" t="s">
        <v>65</v>
      </c>
      <c r="L128" s="310" t="s">
        <v>65</v>
      </c>
      <c r="M128" s="191" t="s">
        <v>65</v>
      </c>
      <c r="N128" s="326" t="s">
        <v>65</v>
      </c>
      <c r="O128" s="192" t="s">
        <v>337</v>
      </c>
    </row>
    <row r="129" spans="1:15" s="192" customFormat="1" ht="11.25" customHeight="1" x14ac:dyDescent="0.2">
      <c r="A129" s="40" t="s">
        <v>339</v>
      </c>
      <c r="B129" s="197" t="s">
        <v>340</v>
      </c>
      <c r="C129" s="196">
        <v>13</v>
      </c>
      <c r="D129" s="310">
        <v>17</v>
      </c>
      <c r="E129" s="191">
        <v>13</v>
      </c>
      <c r="F129" s="310">
        <v>17</v>
      </c>
      <c r="G129" s="191" t="s">
        <v>65</v>
      </c>
      <c r="H129" s="310" t="s">
        <v>65</v>
      </c>
      <c r="I129" s="191" t="s">
        <v>65</v>
      </c>
      <c r="J129" s="310" t="s">
        <v>65</v>
      </c>
      <c r="K129" s="191" t="s">
        <v>65</v>
      </c>
      <c r="L129" s="310" t="s">
        <v>65</v>
      </c>
      <c r="M129" s="191" t="s">
        <v>65</v>
      </c>
      <c r="N129" s="326" t="s">
        <v>65</v>
      </c>
      <c r="O129" s="192" t="s">
        <v>339</v>
      </c>
    </row>
    <row r="130" spans="1:15" s="192" customFormat="1" ht="11.25" customHeight="1" x14ac:dyDescent="0.2">
      <c r="A130" s="40" t="s">
        <v>341</v>
      </c>
      <c r="B130" s="197" t="s">
        <v>342</v>
      </c>
      <c r="C130" s="196">
        <v>260</v>
      </c>
      <c r="D130" s="310">
        <v>200</v>
      </c>
      <c r="E130" s="191">
        <v>260</v>
      </c>
      <c r="F130" s="310">
        <v>200</v>
      </c>
      <c r="G130" s="191" t="s">
        <v>65</v>
      </c>
      <c r="H130" s="310" t="s">
        <v>65</v>
      </c>
      <c r="I130" s="191" t="s">
        <v>65</v>
      </c>
      <c r="J130" s="310" t="s">
        <v>65</v>
      </c>
      <c r="K130" s="191" t="s">
        <v>65</v>
      </c>
      <c r="L130" s="310" t="s">
        <v>65</v>
      </c>
      <c r="M130" s="191" t="s">
        <v>65</v>
      </c>
      <c r="N130" s="326" t="s">
        <v>65</v>
      </c>
      <c r="O130" s="192" t="s">
        <v>341</v>
      </c>
    </row>
    <row r="131" spans="1:15" s="192" customFormat="1" ht="11.25" customHeight="1" x14ac:dyDescent="0.2">
      <c r="A131" s="40" t="s">
        <v>343</v>
      </c>
      <c r="B131" s="197" t="s">
        <v>344</v>
      </c>
      <c r="C131" s="196">
        <v>412677</v>
      </c>
      <c r="D131" s="310">
        <v>1335</v>
      </c>
      <c r="E131" s="191">
        <v>149479</v>
      </c>
      <c r="F131" s="310">
        <v>484</v>
      </c>
      <c r="G131" s="191">
        <v>263198</v>
      </c>
      <c r="H131" s="310">
        <v>852</v>
      </c>
      <c r="I131" s="191">
        <v>25204</v>
      </c>
      <c r="J131" s="310">
        <v>82</v>
      </c>
      <c r="K131" s="191">
        <v>236874</v>
      </c>
      <c r="L131" s="310">
        <v>766</v>
      </c>
      <c r="M131" s="191">
        <v>1121</v>
      </c>
      <c r="N131" s="326">
        <v>4</v>
      </c>
      <c r="O131" s="192" t="s">
        <v>343</v>
      </c>
    </row>
    <row r="132" spans="1:15" s="192" customFormat="1" ht="11.25" customHeight="1" x14ac:dyDescent="0.2">
      <c r="A132" s="40" t="s">
        <v>345</v>
      </c>
      <c r="B132" s="197" t="s">
        <v>346</v>
      </c>
      <c r="C132" s="196">
        <v>64983</v>
      </c>
      <c r="D132" s="310">
        <v>282</v>
      </c>
      <c r="E132" s="191">
        <v>50324</v>
      </c>
      <c r="F132" s="310">
        <v>219</v>
      </c>
      <c r="G132" s="191">
        <v>14658</v>
      </c>
      <c r="H132" s="310">
        <v>64</v>
      </c>
      <c r="I132" s="191">
        <v>899</v>
      </c>
      <c r="J132" s="310">
        <v>4</v>
      </c>
      <c r="K132" s="191">
        <v>10211</v>
      </c>
      <c r="L132" s="310">
        <v>44</v>
      </c>
      <c r="M132" s="191">
        <v>3548</v>
      </c>
      <c r="N132" s="326">
        <v>15</v>
      </c>
      <c r="O132" s="192" t="s">
        <v>345</v>
      </c>
    </row>
    <row r="133" spans="1:15" s="192" customFormat="1" ht="11.25" customHeight="1" x14ac:dyDescent="0.2">
      <c r="A133" s="40" t="s">
        <v>347</v>
      </c>
      <c r="B133" s="197" t="s">
        <v>348</v>
      </c>
      <c r="C133" s="196">
        <v>11403</v>
      </c>
      <c r="D133" s="310">
        <v>2275</v>
      </c>
      <c r="E133" s="191">
        <v>4981</v>
      </c>
      <c r="F133" s="310">
        <v>994</v>
      </c>
      <c r="G133" s="191">
        <v>6422</v>
      </c>
      <c r="H133" s="310">
        <v>1281</v>
      </c>
      <c r="I133" s="191" t="s">
        <v>65</v>
      </c>
      <c r="J133" s="310" t="s">
        <v>65</v>
      </c>
      <c r="K133" s="191">
        <v>6422</v>
      </c>
      <c r="L133" s="310">
        <v>1281</v>
      </c>
      <c r="M133" s="191" t="s">
        <v>65</v>
      </c>
      <c r="N133" s="326" t="s">
        <v>65</v>
      </c>
      <c r="O133" s="192" t="s">
        <v>347</v>
      </c>
    </row>
    <row r="134" spans="1:15" s="192" customFormat="1" ht="11.25" customHeight="1" x14ac:dyDescent="0.2">
      <c r="A134" s="40" t="s">
        <v>349</v>
      </c>
      <c r="B134" s="197" t="s">
        <v>350</v>
      </c>
      <c r="C134" s="196">
        <v>58189</v>
      </c>
      <c r="D134" s="310">
        <v>3127</v>
      </c>
      <c r="E134" s="191">
        <v>13161</v>
      </c>
      <c r="F134" s="310">
        <v>707</v>
      </c>
      <c r="G134" s="191">
        <v>45029</v>
      </c>
      <c r="H134" s="310">
        <v>2420</v>
      </c>
      <c r="I134" s="191">
        <v>635</v>
      </c>
      <c r="J134" s="310">
        <v>34</v>
      </c>
      <c r="K134" s="191">
        <v>44394</v>
      </c>
      <c r="L134" s="310">
        <v>2386</v>
      </c>
      <c r="M134" s="191" t="s">
        <v>65</v>
      </c>
      <c r="N134" s="326" t="s">
        <v>65</v>
      </c>
      <c r="O134" s="192" t="s">
        <v>349</v>
      </c>
    </row>
    <row r="135" spans="1:15" s="192" customFormat="1" ht="11.25" customHeight="1" x14ac:dyDescent="0.2">
      <c r="A135" s="40" t="s">
        <v>351</v>
      </c>
      <c r="B135" s="197" t="s">
        <v>352</v>
      </c>
      <c r="C135" s="196">
        <v>611</v>
      </c>
      <c r="D135" s="310">
        <v>324</v>
      </c>
      <c r="E135" s="191">
        <v>611</v>
      </c>
      <c r="F135" s="310">
        <v>324</v>
      </c>
      <c r="G135" s="191" t="s">
        <v>65</v>
      </c>
      <c r="H135" s="310" t="s">
        <v>65</v>
      </c>
      <c r="I135" s="191" t="s">
        <v>65</v>
      </c>
      <c r="J135" s="310" t="s">
        <v>65</v>
      </c>
      <c r="K135" s="191" t="s">
        <v>65</v>
      </c>
      <c r="L135" s="310" t="s">
        <v>65</v>
      </c>
      <c r="M135" s="191" t="s">
        <v>65</v>
      </c>
      <c r="N135" s="326" t="s">
        <v>65</v>
      </c>
      <c r="O135" s="192" t="s">
        <v>351</v>
      </c>
    </row>
    <row r="136" spans="1:15" s="192" customFormat="1" ht="11.25" customHeight="1" x14ac:dyDescent="0.2">
      <c r="A136" s="40" t="s">
        <v>353</v>
      </c>
      <c r="B136" s="197" t="s">
        <v>354</v>
      </c>
      <c r="C136" s="196">
        <v>13792</v>
      </c>
      <c r="D136" s="310">
        <v>3710</v>
      </c>
      <c r="E136" s="191">
        <v>2872</v>
      </c>
      <c r="F136" s="310">
        <v>773</v>
      </c>
      <c r="G136" s="191">
        <v>10920</v>
      </c>
      <c r="H136" s="310">
        <v>2937</v>
      </c>
      <c r="I136" s="191" t="s">
        <v>65</v>
      </c>
      <c r="J136" s="310" t="s">
        <v>65</v>
      </c>
      <c r="K136" s="191">
        <v>10920</v>
      </c>
      <c r="L136" s="310">
        <v>2937</v>
      </c>
      <c r="M136" s="191" t="s">
        <v>65</v>
      </c>
      <c r="N136" s="326" t="s">
        <v>65</v>
      </c>
      <c r="O136" s="192" t="s">
        <v>353</v>
      </c>
    </row>
    <row r="137" spans="1:15" s="192" customFormat="1" ht="11.25" customHeight="1" x14ac:dyDescent="0.2">
      <c r="A137" s="40" t="s">
        <v>355</v>
      </c>
      <c r="B137" s="197" t="s">
        <v>356</v>
      </c>
      <c r="C137" s="196">
        <v>508</v>
      </c>
      <c r="D137" s="310">
        <v>537</v>
      </c>
      <c r="E137" s="191">
        <v>508</v>
      </c>
      <c r="F137" s="310">
        <v>537</v>
      </c>
      <c r="G137" s="191" t="s">
        <v>65</v>
      </c>
      <c r="H137" s="310" t="s">
        <v>65</v>
      </c>
      <c r="I137" s="191" t="s">
        <v>65</v>
      </c>
      <c r="J137" s="310" t="s">
        <v>65</v>
      </c>
      <c r="K137" s="191" t="s">
        <v>65</v>
      </c>
      <c r="L137" s="310" t="s">
        <v>65</v>
      </c>
      <c r="M137" s="191" t="s">
        <v>65</v>
      </c>
      <c r="N137" s="326" t="s">
        <v>65</v>
      </c>
      <c r="O137" s="192" t="s">
        <v>355</v>
      </c>
    </row>
    <row r="138" spans="1:15" s="192" customFormat="1" ht="11.25" customHeight="1" x14ac:dyDescent="0.2">
      <c r="A138" s="40" t="s">
        <v>357</v>
      </c>
      <c r="B138" s="197" t="s">
        <v>358</v>
      </c>
      <c r="C138" s="196">
        <v>211</v>
      </c>
      <c r="D138" s="310">
        <v>178</v>
      </c>
      <c r="E138" s="191">
        <v>211</v>
      </c>
      <c r="F138" s="310">
        <v>178</v>
      </c>
      <c r="G138" s="191" t="s">
        <v>65</v>
      </c>
      <c r="H138" s="310" t="s">
        <v>65</v>
      </c>
      <c r="I138" s="191" t="s">
        <v>65</v>
      </c>
      <c r="J138" s="310" t="s">
        <v>65</v>
      </c>
      <c r="K138" s="191" t="s">
        <v>65</v>
      </c>
      <c r="L138" s="310" t="s">
        <v>65</v>
      </c>
      <c r="M138" s="191" t="s">
        <v>65</v>
      </c>
      <c r="N138" s="326" t="s">
        <v>65</v>
      </c>
      <c r="O138" s="192" t="s">
        <v>357</v>
      </c>
    </row>
    <row r="139" spans="1:15" s="192" customFormat="1" ht="11.25" customHeight="1" x14ac:dyDescent="0.2">
      <c r="A139" s="40" t="s">
        <v>359</v>
      </c>
      <c r="B139" s="197" t="s">
        <v>360</v>
      </c>
      <c r="C139" s="196">
        <v>224</v>
      </c>
      <c r="D139" s="310">
        <v>187</v>
      </c>
      <c r="E139" s="191">
        <v>224</v>
      </c>
      <c r="F139" s="310">
        <v>187</v>
      </c>
      <c r="G139" s="191" t="s">
        <v>65</v>
      </c>
      <c r="H139" s="310" t="s">
        <v>65</v>
      </c>
      <c r="I139" s="191" t="s">
        <v>65</v>
      </c>
      <c r="J139" s="310" t="s">
        <v>65</v>
      </c>
      <c r="K139" s="191" t="s">
        <v>65</v>
      </c>
      <c r="L139" s="310" t="s">
        <v>65</v>
      </c>
      <c r="M139" s="191" t="s">
        <v>65</v>
      </c>
      <c r="N139" s="326" t="s">
        <v>65</v>
      </c>
      <c r="O139" s="192" t="s">
        <v>359</v>
      </c>
    </row>
    <row r="140" spans="1:15" s="192" customFormat="1" ht="11.25" customHeight="1" x14ac:dyDescent="0.2">
      <c r="A140" s="40" t="s">
        <v>361</v>
      </c>
      <c r="B140" s="197" t="s">
        <v>362</v>
      </c>
      <c r="C140" s="196">
        <v>2028</v>
      </c>
      <c r="D140" s="310">
        <v>781</v>
      </c>
      <c r="E140" s="191">
        <v>403</v>
      </c>
      <c r="F140" s="310">
        <v>155</v>
      </c>
      <c r="G140" s="191">
        <v>1625</v>
      </c>
      <c r="H140" s="310">
        <v>626</v>
      </c>
      <c r="I140" s="191" t="s">
        <v>65</v>
      </c>
      <c r="J140" s="310" t="s">
        <v>65</v>
      </c>
      <c r="K140" s="191">
        <v>1625</v>
      </c>
      <c r="L140" s="310">
        <v>626</v>
      </c>
      <c r="M140" s="191" t="s">
        <v>65</v>
      </c>
      <c r="N140" s="326" t="s">
        <v>65</v>
      </c>
      <c r="O140" s="192" t="s">
        <v>361</v>
      </c>
    </row>
    <row r="141" spans="1:15" s="192" customFormat="1" ht="11.25" customHeight="1" x14ac:dyDescent="0.2">
      <c r="A141" s="40" t="s">
        <v>363</v>
      </c>
      <c r="B141" s="197" t="s">
        <v>364</v>
      </c>
      <c r="C141" s="196">
        <v>725</v>
      </c>
      <c r="D141" s="310">
        <v>179</v>
      </c>
      <c r="E141" s="191">
        <v>725</v>
      </c>
      <c r="F141" s="310">
        <v>179</v>
      </c>
      <c r="G141" s="191" t="s">
        <v>65</v>
      </c>
      <c r="H141" s="310" t="s">
        <v>65</v>
      </c>
      <c r="I141" s="191" t="s">
        <v>65</v>
      </c>
      <c r="J141" s="310" t="s">
        <v>65</v>
      </c>
      <c r="K141" s="191" t="s">
        <v>65</v>
      </c>
      <c r="L141" s="310" t="s">
        <v>65</v>
      </c>
      <c r="M141" s="191" t="s">
        <v>65</v>
      </c>
      <c r="N141" s="326" t="s">
        <v>65</v>
      </c>
      <c r="O141" s="192" t="s">
        <v>363</v>
      </c>
    </row>
    <row r="142" spans="1:15" s="192" customFormat="1" ht="11.25" customHeight="1" x14ac:dyDescent="0.2">
      <c r="A142" s="40" t="s">
        <v>365</v>
      </c>
      <c r="B142" s="197" t="s">
        <v>366</v>
      </c>
      <c r="C142" s="196">
        <v>11662</v>
      </c>
      <c r="D142" s="310">
        <v>1421</v>
      </c>
      <c r="E142" s="191">
        <v>11662</v>
      </c>
      <c r="F142" s="310">
        <v>1421</v>
      </c>
      <c r="G142" s="191" t="s">
        <v>65</v>
      </c>
      <c r="H142" s="310" t="s">
        <v>65</v>
      </c>
      <c r="I142" s="191" t="s">
        <v>65</v>
      </c>
      <c r="J142" s="310" t="s">
        <v>65</v>
      </c>
      <c r="K142" s="191" t="s">
        <v>65</v>
      </c>
      <c r="L142" s="310" t="s">
        <v>65</v>
      </c>
      <c r="M142" s="191" t="s">
        <v>65</v>
      </c>
      <c r="N142" s="326" t="s">
        <v>65</v>
      </c>
      <c r="O142" s="192" t="s">
        <v>365</v>
      </c>
    </row>
    <row r="143" spans="1:15" s="192" customFormat="1" ht="11.25" customHeight="1" x14ac:dyDescent="0.2">
      <c r="A143" s="40" t="s">
        <v>367</v>
      </c>
      <c r="B143" s="197" t="s">
        <v>1181</v>
      </c>
      <c r="C143" s="196">
        <v>581</v>
      </c>
      <c r="D143" s="310">
        <v>337</v>
      </c>
      <c r="E143" s="191">
        <v>581</v>
      </c>
      <c r="F143" s="310">
        <v>337</v>
      </c>
      <c r="G143" s="191" t="s">
        <v>65</v>
      </c>
      <c r="H143" s="310" t="s">
        <v>65</v>
      </c>
      <c r="I143" s="191" t="s">
        <v>65</v>
      </c>
      <c r="J143" s="310" t="s">
        <v>65</v>
      </c>
      <c r="K143" s="191" t="s">
        <v>65</v>
      </c>
      <c r="L143" s="310" t="s">
        <v>65</v>
      </c>
      <c r="M143" s="191" t="s">
        <v>65</v>
      </c>
      <c r="N143" s="326" t="s">
        <v>65</v>
      </c>
      <c r="O143" s="192" t="s">
        <v>367</v>
      </c>
    </row>
    <row r="144" spans="1:15" s="192" customFormat="1" ht="11.25" customHeight="1" x14ac:dyDescent="0.2">
      <c r="A144" s="40" t="s">
        <v>368</v>
      </c>
      <c r="B144" s="197" t="s">
        <v>369</v>
      </c>
      <c r="C144" s="196">
        <v>138</v>
      </c>
      <c r="D144" s="310">
        <v>69</v>
      </c>
      <c r="E144" s="191">
        <v>138</v>
      </c>
      <c r="F144" s="310">
        <v>69</v>
      </c>
      <c r="G144" s="191" t="s">
        <v>65</v>
      </c>
      <c r="H144" s="310" t="s">
        <v>65</v>
      </c>
      <c r="I144" s="191" t="s">
        <v>65</v>
      </c>
      <c r="J144" s="310" t="s">
        <v>65</v>
      </c>
      <c r="K144" s="191" t="s">
        <v>65</v>
      </c>
      <c r="L144" s="310" t="s">
        <v>65</v>
      </c>
      <c r="M144" s="191" t="s">
        <v>65</v>
      </c>
      <c r="N144" s="326" t="s">
        <v>65</v>
      </c>
      <c r="O144" s="192" t="s">
        <v>368</v>
      </c>
    </row>
    <row r="145" spans="1:15" s="192" customFormat="1" ht="11.25" customHeight="1" x14ac:dyDescent="0.2">
      <c r="A145" s="40" t="s">
        <v>370</v>
      </c>
      <c r="B145" s="197" t="s">
        <v>371</v>
      </c>
      <c r="C145" s="196">
        <v>11977</v>
      </c>
      <c r="D145" s="310">
        <v>1391</v>
      </c>
      <c r="E145" s="191">
        <v>5996</v>
      </c>
      <c r="F145" s="310">
        <v>696</v>
      </c>
      <c r="G145" s="191">
        <v>5981</v>
      </c>
      <c r="H145" s="310">
        <v>694</v>
      </c>
      <c r="I145" s="191" t="s">
        <v>65</v>
      </c>
      <c r="J145" s="310" t="s">
        <v>65</v>
      </c>
      <c r="K145" s="191">
        <v>5981</v>
      </c>
      <c r="L145" s="310">
        <v>694</v>
      </c>
      <c r="M145" s="191" t="s">
        <v>65</v>
      </c>
      <c r="N145" s="326" t="s">
        <v>65</v>
      </c>
      <c r="O145" s="192" t="s">
        <v>370</v>
      </c>
    </row>
    <row r="146" spans="1:15" s="192" customFormat="1" ht="11.25" customHeight="1" x14ac:dyDescent="0.2">
      <c r="A146" s="40" t="s">
        <v>372</v>
      </c>
      <c r="B146" s="197" t="s">
        <v>373</v>
      </c>
      <c r="C146" s="196">
        <v>3431</v>
      </c>
      <c r="D146" s="310">
        <v>480</v>
      </c>
      <c r="E146" s="191">
        <v>3431</v>
      </c>
      <c r="F146" s="310">
        <v>480</v>
      </c>
      <c r="G146" s="191" t="s">
        <v>65</v>
      </c>
      <c r="H146" s="310" t="s">
        <v>65</v>
      </c>
      <c r="I146" s="191" t="s">
        <v>65</v>
      </c>
      <c r="J146" s="310" t="s">
        <v>65</v>
      </c>
      <c r="K146" s="191" t="s">
        <v>65</v>
      </c>
      <c r="L146" s="310" t="s">
        <v>65</v>
      </c>
      <c r="M146" s="191" t="s">
        <v>65</v>
      </c>
      <c r="N146" s="326" t="s">
        <v>65</v>
      </c>
      <c r="O146" s="192" t="s">
        <v>372</v>
      </c>
    </row>
    <row r="147" spans="1:15" s="192" customFormat="1" ht="11.25" customHeight="1" x14ac:dyDescent="0.2">
      <c r="A147" s="40" t="s">
        <v>374</v>
      </c>
      <c r="B147" s="197" t="s">
        <v>375</v>
      </c>
      <c r="C147" s="196">
        <v>5</v>
      </c>
      <c r="D147" s="310">
        <v>3</v>
      </c>
      <c r="E147" s="191">
        <v>5</v>
      </c>
      <c r="F147" s="310">
        <v>3</v>
      </c>
      <c r="G147" s="191" t="s">
        <v>65</v>
      </c>
      <c r="H147" s="310" t="s">
        <v>65</v>
      </c>
      <c r="I147" s="191" t="s">
        <v>65</v>
      </c>
      <c r="J147" s="310" t="s">
        <v>65</v>
      </c>
      <c r="K147" s="191" t="s">
        <v>65</v>
      </c>
      <c r="L147" s="310" t="s">
        <v>65</v>
      </c>
      <c r="M147" s="191" t="s">
        <v>65</v>
      </c>
      <c r="N147" s="326" t="s">
        <v>65</v>
      </c>
      <c r="O147" s="192" t="s">
        <v>374</v>
      </c>
    </row>
    <row r="148" spans="1:15" s="192" customFormat="1" ht="11.25" customHeight="1" x14ac:dyDescent="0.2">
      <c r="A148" s="40" t="s">
        <v>376</v>
      </c>
      <c r="B148" s="197" t="s">
        <v>377</v>
      </c>
      <c r="C148" s="196">
        <v>7200</v>
      </c>
      <c r="D148" s="310">
        <v>941</v>
      </c>
      <c r="E148" s="191">
        <v>7199</v>
      </c>
      <c r="F148" s="310">
        <v>941</v>
      </c>
      <c r="G148" s="191">
        <v>1</v>
      </c>
      <c r="H148" s="310" t="s">
        <v>65</v>
      </c>
      <c r="I148" s="191" t="s">
        <v>65</v>
      </c>
      <c r="J148" s="310" t="s">
        <v>65</v>
      </c>
      <c r="K148" s="191">
        <v>1</v>
      </c>
      <c r="L148" s="310" t="s">
        <v>65</v>
      </c>
      <c r="M148" s="191" t="s">
        <v>65</v>
      </c>
      <c r="N148" s="326" t="s">
        <v>65</v>
      </c>
      <c r="O148" s="192" t="s">
        <v>376</v>
      </c>
    </row>
    <row r="149" spans="1:15" s="192" customFormat="1" ht="11.25" customHeight="1" x14ac:dyDescent="0.2">
      <c r="A149" s="40" t="s">
        <v>378</v>
      </c>
      <c r="B149" s="197" t="s">
        <v>379</v>
      </c>
      <c r="C149" s="196">
        <v>28</v>
      </c>
      <c r="D149" s="310">
        <v>22</v>
      </c>
      <c r="E149" s="191">
        <v>28</v>
      </c>
      <c r="F149" s="310">
        <v>22</v>
      </c>
      <c r="G149" s="191" t="s">
        <v>65</v>
      </c>
      <c r="H149" s="310" t="s">
        <v>65</v>
      </c>
      <c r="I149" s="191" t="s">
        <v>65</v>
      </c>
      <c r="J149" s="310" t="s">
        <v>65</v>
      </c>
      <c r="K149" s="191" t="s">
        <v>65</v>
      </c>
      <c r="L149" s="310" t="s">
        <v>65</v>
      </c>
      <c r="M149" s="191" t="s">
        <v>65</v>
      </c>
      <c r="N149" s="326" t="s">
        <v>65</v>
      </c>
      <c r="O149" s="192" t="s">
        <v>378</v>
      </c>
    </row>
    <row r="150" spans="1:15" s="192" customFormat="1" ht="11.25" customHeight="1" x14ac:dyDescent="0.2">
      <c r="A150" s="40" t="s">
        <v>380</v>
      </c>
      <c r="B150" s="197" t="s">
        <v>381</v>
      </c>
      <c r="C150" s="196">
        <v>4644</v>
      </c>
      <c r="D150" s="310">
        <v>1506</v>
      </c>
      <c r="E150" s="191">
        <v>4644</v>
      </c>
      <c r="F150" s="310">
        <v>1506</v>
      </c>
      <c r="G150" s="191" t="s">
        <v>65</v>
      </c>
      <c r="H150" s="310" t="s">
        <v>65</v>
      </c>
      <c r="I150" s="191" t="s">
        <v>65</v>
      </c>
      <c r="J150" s="310" t="s">
        <v>65</v>
      </c>
      <c r="K150" s="191" t="s">
        <v>65</v>
      </c>
      <c r="L150" s="310" t="s">
        <v>65</v>
      </c>
      <c r="M150" s="191" t="s">
        <v>65</v>
      </c>
      <c r="N150" s="326" t="s">
        <v>65</v>
      </c>
      <c r="O150" s="192" t="s">
        <v>380</v>
      </c>
    </row>
    <row r="151" spans="1:15" s="192" customFormat="1" ht="11.25" customHeight="1" x14ac:dyDescent="0.2">
      <c r="A151" s="40" t="s">
        <v>382</v>
      </c>
      <c r="B151" s="197" t="s">
        <v>383</v>
      </c>
      <c r="C151" s="196">
        <v>2434</v>
      </c>
      <c r="D151" s="310">
        <v>616</v>
      </c>
      <c r="E151" s="191">
        <v>2434</v>
      </c>
      <c r="F151" s="310">
        <v>616</v>
      </c>
      <c r="G151" s="191" t="s">
        <v>65</v>
      </c>
      <c r="H151" s="310" t="s">
        <v>65</v>
      </c>
      <c r="I151" s="191" t="s">
        <v>65</v>
      </c>
      <c r="J151" s="310" t="s">
        <v>65</v>
      </c>
      <c r="K151" s="191" t="s">
        <v>65</v>
      </c>
      <c r="L151" s="310" t="s">
        <v>65</v>
      </c>
      <c r="M151" s="191" t="s">
        <v>65</v>
      </c>
      <c r="N151" s="326" t="s">
        <v>65</v>
      </c>
      <c r="O151" s="192" t="s">
        <v>382</v>
      </c>
    </row>
    <row r="152" spans="1:15" s="192" customFormat="1" ht="11.25" customHeight="1" x14ac:dyDescent="0.2">
      <c r="A152" s="40" t="s">
        <v>384</v>
      </c>
      <c r="B152" s="197" t="s">
        <v>385</v>
      </c>
      <c r="C152" s="196">
        <v>25</v>
      </c>
      <c r="D152" s="310">
        <v>12</v>
      </c>
      <c r="E152" s="191">
        <v>25</v>
      </c>
      <c r="F152" s="310">
        <v>12</v>
      </c>
      <c r="G152" s="191" t="s">
        <v>65</v>
      </c>
      <c r="H152" s="310" t="s">
        <v>65</v>
      </c>
      <c r="I152" s="191" t="s">
        <v>65</v>
      </c>
      <c r="J152" s="310" t="s">
        <v>65</v>
      </c>
      <c r="K152" s="191" t="s">
        <v>65</v>
      </c>
      <c r="L152" s="310" t="s">
        <v>65</v>
      </c>
      <c r="M152" s="191" t="s">
        <v>65</v>
      </c>
      <c r="N152" s="326" t="s">
        <v>65</v>
      </c>
      <c r="O152" s="192" t="s">
        <v>384</v>
      </c>
    </row>
    <row r="153" spans="1:15" s="192" customFormat="1" ht="11.25" customHeight="1" x14ac:dyDescent="0.2">
      <c r="A153" s="40" t="s">
        <v>386</v>
      </c>
      <c r="B153" s="197" t="s">
        <v>387</v>
      </c>
      <c r="C153" s="196">
        <v>1648</v>
      </c>
      <c r="D153" s="310">
        <v>553</v>
      </c>
      <c r="E153" s="191">
        <v>1648</v>
      </c>
      <c r="F153" s="310">
        <v>553</v>
      </c>
      <c r="G153" s="191" t="s">
        <v>65</v>
      </c>
      <c r="H153" s="310" t="s">
        <v>65</v>
      </c>
      <c r="I153" s="191" t="s">
        <v>65</v>
      </c>
      <c r="J153" s="310" t="s">
        <v>65</v>
      </c>
      <c r="K153" s="191" t="s">
        <v>65</v>
      </c>
      <c r="L153" s="310" t="s">
        <v>65</v>
      </c>
      <c r="M153" s="191" t="s">
        <v>65</v>
      </c>
      <c r="N153" s="326" t="s">
        <v>65</v>
      </c>
      <c r="O153" s="192" t="s">
        <v>386</v>
      </c>
    </row>
    <row r="154" spans="1:15" s="192" customFormat="1" ht="11.25" customHeight="1" x14ac:dyDescent="0.2">
      <c r="A154" s="40" t="s">
        <v>388</v>
      </c>
      <c r="B154" s="197" t="s">
        <v>389</v>
      </c>
      <c r="C154" s="196">
        <v>702</v>
      </c>
      <c r="D154" s="311">
        <v>713</v>
      </c>
      <c r="E154" s="191">
        <v>702</v>
      </c>
      <c r="F154" s="310">
        <v>713</v>
      </c>
      <c r="G154" s="191" t="s">
        <v>65</v>
      </c>
      <c r="H154" s="310" t="s">
        <v>65</v>
      </c>
      <c r="I154" s="191" t="s">
        <v>65</v>
      </c>
      <c r="J154" s="310" t="s">
        <v>65</v>
      </c>
      <c r="K154" s="191" t="s">
        <v>65</v>
      </c>
      <c r="L154" s="310" t="s">
        <v>65</v>
      </c>
      <c r="M154" s="191" t="s">
        <v>65</v>
      </c>
      <c r="N154" s="326" t="s">
        <v>65</v>
      </c>
      <c r="O154" s="192" t="s">
        <v>388</v>
      </c>
    </row>
    <row r="155" spans="1:15" s="192" customFormat="1" ht="11.25" customHeight="1" x14ac:dyDescent="0.2">
      <c r="A155" s="40" t="s">
        <v>390</v>
      </c>
      <c r="B155" s="197" t="s">
        <v>391</v>
      </c>
      <c r="C155" s="196">
        <v>27215</v>
      </c>
      <c r="D155" s="310">
        <v>2616</v>
      </c>
      <c r="E155" s="191">
        <v>8192</v>
      </c>
      <c r="F155" s="310">
        <v>787</v>
      </c>
      <c r="G155" s="191">
        <v>19023</v>
      </c>
      <c r="H155" s="310">
        <v>1828</v>
      </c>
      <c r="I155" s="191" t="s">
        <v>65</v>
      </c>
      <c r="J155" s="310" t="s">
        <v>65</v>
      </c>
      <c r="K155" s="191">
        <v>18702</v>
      </c>
      <c r="L155" s="310">
        <v>1798</v>
      </c>
      <c r="M155" s="191">
        <v>321</v>
      </c>
      <c r="N155" s="326">
        <v>31</v>
      </c>
      <c r="O155" s="192" t="s">
        <v>390</v>
      </c>
    </row>
    <row r="156" spans="1:15" s="192" customFormat="1" ht="11.25" customHeight="1" x14ac:dyDescent="0.2">
      <c r="A156" s="40" t="s">
        <v>392</v>
      </c>
      <c r="B156" s="197" t="s">
        <v>393</v>
      </c>
      <c r="C156" s="196">
        <v>4769</v>
      </c>
      <c r="D156" s="311">
        <v>956</v>
      </c>
      <c r="E156" s="191">
        <v>4769</v>
      </c>
      <c r="F156" s="310">
        <v>956</v>
      </c>
      <c r="G156" s="191" t="s">
        <v>65</v>
      </c>
      <c r="H156" s="310" t="s">
        <v>65</v>
      </c>
      <c r="I156" s="191" t="s">
        <v>65</v>
      </c>
      <c r="J156" s="310" t="s">
        <v>65</v>
      </c>
      <c r="K156" s="191" t="s">
        <v>65</v>
      </c>
      <c r="L156" s="310" t="s">
        <v>65</v>
      </c>
      <c r="M156" s="191" t="s">
        <v>65</v>
      </c>
      <c r="N156" s="326" t="s">
        <v>65</v>
      </c>
      <c r="O156" s="192" t="s">
        <v>392</v>
      </c>
    </row>
    <row r="157" spans="1:15" s="192" customFormat="1" ht="11.25" customHeight="1" x14ac:dyDescent="0.2">
      <c r="A157" s="40" t="s">
        <v>394</v>
      </c>
      <c r="B157" s="197" t="s">
        <v>395</v>
      </c>
      <c r="C157" s="196">
        <v>164032</v>
      </c>
      <c r="D157" s="311">
        <v>2518</v>
      </c>
      <c r="E157" s="191">
        <v>53562</v>
      </c>
      <c r="F157" s="310">
        <v>822</v>
      </c>
      <c r="G157" s="191">
        <v>110470</v>
      </c>
      <c r="H157" s="310">
        <v>1696</v>
      </c>
      <c r="I157" s="191">
        <v>495</v>
      </c>
      <c r="J157" s="310">
        <v>8</v>
      </c>
      <c r="K157" s="191">
        <v>109735</v>
      </c>
      <c r="L157" s="310">
        <v>1684</v>
      </c>
      <c r="M157" s="191">
        <v>240</v>
      </c>
      <c r="N157" s="326">
        <v>4</v>
      </c>
      <c r="O157" s="192" t="s">
        <v>394</v>
      </c>
    </row>
    <row r="158" spans="1:15" s="192" customFormat="1" ht="11.25" customHeight="1" x14ac:dyDescent="0.2">
      <c r="A158" s="40" t="s">
        <v>396</v>
      </c>
      <c r="B158" s="197" t="s">
        <v>397</v>
      </c>
      <c r="C158" s="196">
        <v>2379</v>
      </c>
      <c r="D158" s="310">
        <v>928</v>
      </c>
      <c r="E158" s="191">
        <v>2379</v>
      </c>
      <c r="F158" s="310">
        <v>928</v>
      </c>
      <c r="G158" s="191" t="s">
        <v>65</v>
      </c>
      <c r="H158" s="310" t="s">
        <v>65</v>
      </c>
      <c r="I158" s="191" t="s">
        <v>65</v>
      </c>
      <c r="J158" s="310" t="s">
        <v>65</v>
      </c>
      <c r="K158" s="191" t="s">
        <v>65</v>
      </c>
      <c r="L158" s="310" t="s">
        <v>65</v>
      </c>
      <c r="M158" s="191" t="s">
        <v>65</v>
      </c>
      <c r="N158" s="326" t="s">
        <v>65</v>
      </c>
      <c r="O158" s="192" t="s">
        <v>396</v>
      </c>
    </row>
    <row r="159" spans="1:15" s="192" customFormat="1" ht="11.25" customHeight="1" x14ac:dyDescent="0.2">
      <c r="A159" s="40" t="s">
        <v>398</v>
      </c>
      <c r="B159" s="197" t="s">
        <v>399</v>
      </c>
      <c r="C159" s="196">
        <v>36626</v>
      </c>
      <c r="D159" s="310">
        <v>1747</v>
      </c>
      <c r="E159" s="191">
        <v>19649</v>
      </c>
      <c r="F159" s="310">
        <v>937</v>
      </c>
      <c r="G159" s="191">
        <v>16977</v>
      </c>
      <c r="H159" s="310">
        <v>810</v>
      </c>
      <c r="I159" s="191">
        <v>222</v>
      </c>
      <c r="J159" s="310">
        <v>11</v>
      </c>
      <c r="K159" s="191">
        <v>16736</v>
      </c>
      <c r="L159" s="310">
        <v>798</v>
      </c>
      <c r="M159" s="191">
        <v>19</v>
      </c>
      <c r="N159" s="326">
        <v>1</v>
      </c>
      <c r="O159" s="192" t="s">
        <v>398</v>
      </c>
    </row>
    <row r="160" spans="1:15" s="192" customFormat="1" ht="11.25" customHeight="1" x14ac:dyDescent="0.2">
      <c r="A160" s="40" t="s">
        <v>400</v>
      </c>
      <c r="B160" s="197" t="s">
        <v>401</v>
      </c>
      <c r="C160" s="196">
        <v>17044</v>
      </c>
      <c r="D160" s="310">
        <v>2632</v>
      </c>
      <c r="E160" s="191">
        <v>9027</v>
      </c>
      <c r="F160" s="310">
        <v>1394</v>
      </c>
      <c r="G160" s="191">
        <v>8017</v>
      </c>
      <c r="H160" s="310">
        <v>1238</v>
      </c>
      <c r="I160" s="191" t="s">
        <v>65</v>
      </c>
      <c r="J160" s="310" t="s">
        <v>65</v>
      </c>
      <c r="K160" s="191">
        <v>8017</v>
      </c>
      <c r="L160" s="310">
        <v>1238</v>
      </c>
      <c r="M160" s="191" t="s">
        <v>65</v>
      </c>
      <c r="N160" s="326" t="s">
        <v>65</v>
      </c>
      <c r="O160" s="192" t="s">
        <v>400</v>
      </c>
    </row>
    <row r="161" spans="1:15" s="192" customFormat="1" ht="11.25" customHeight="1" x14ac:dyDescent="0.2">
      <c r="A161" s="40" t="s">
        <v>402</v>
      </c>
      <c r="B161" s="197" t="s">
        <v>403</v>
      </c>
      <c r="C161" s="196">
        <v>6286</v>
      </c>
      <c r="D161" s="310">
        <v>1476</v>
      </c>
      <c r="E161" s="191">
        <v>1021</v>
      </c>
      <c r="F161" s="310">
        <v>240</v>
      </c>
      <c r="G161" s="191">
        <v>5266</v>
      </c>
      <c r="H161" s="310">
        <v>1236</v>
      </c>
      <c r="I161" s="191">
        <v>1</v>
      </c>
      <c r="J161" s="310" t="s">
        <v>65</v>
      </c>
      <c r="K161" s="191">
        <v>5120</v>
      </c>
      <c r="L161" s="310">
        <v>1202</v>
      </c>
      <c r="M161" s="191">
        <v>145</v>
      </c>
      <c r="N161" s="326">
        <v>34</v>
      </c>
      <c r="O161" s="192" t="s">
        <v>402</v>
      </c>
    </row>
    <row r="162" spans="1:15" s="192" customFormat="1" ht="11.25" customHeight="1" x14ac:dyDescent="0.2">
      <c r="A162" s="40" t="s">
        <v>404</v>
      </c>
      <c r="B162" s="197" t="s">
        <v>405</v>
      </c>
      <c r="C162" s="196">
        <v>3334</v>
      </c>
      <c r="D162" s="310">
        <v>1046</v>
      </c>
      <c r="E162" s="191">
        <v>2870</v>
      </c>
      <c r="F162" s="310">
        <v>901</v>
      </c>
      <c r="G162" s="191">
        <v>464</v>
      </c>
      <c r="H162" s="310">
        <v>146</v>
      </c>
      <c r="I162" s="191" t="s">
        <v>65</v>
      </c>
      <c r="J162" s="310" t="s">
        <v>65</v>
      </c>
      <c r="K162" s="191">
        <v>464</v>
      </c>
      <c r="L162" s="310">
        <v>146</v>
      </c>
      <c r="M162" s="191" t="s">
        <v>65</v>
      </c>
      <c r="N162" s="326" t="s">
        <v>65</v>
      </c>
      <c r="O162" s="192" t="s">
        <v>404</v>
      </c>
    </row>
    <row r="163" spans="1:15" s="192" customFormat="1" ht="11.25" customHeight="1" x14ac:dyDescent="0.2">
      <c r="A163" s="40" t="s">
        <v>406</v>
      </c>
      <c r="B163" s="197" t="s">
        <v>407</v>
      </c>
      <c r="C163" s="196">
        <v>3</v>
      </c>
      <c r="D163" s="310">
        <v>1</v>
      </c>
      <c r="E163" s="191">
        <v>3</v>
      </c>
      <c r="F163" s="310">
        <v>1</v>
      </c>
      <c r="G163" s="191" t="s">
        <v>65</v>
      </c>
      <c r="H163" s="310" t="s">
        <v>65</v>
      </c>
      <c r="I163" s="191" t="s">
        <v>65</v>
      </c>
      <c r="J163" s="310" t="s">
        <v>65</v>
      </c>
      <c r="K163" s="191" t="s">
        <v>65</v>
      </c>
      <c r="L163" s="310" t="s">
        <v>65</v>
      </c>
      <c r="M163" s="191" t="s">
        <v>65</v>
      </c>
      <c r="N163" s="326" t="s">
        <v>65</v>
      </c>
      <c r="O163" s="192" t="s">
        <v>406</v>
      </c>
    </row>
    <row r="164" spans="1:15" s="192" customFormat="1" ht="11.25" customHeight="1" x14ac:dyDescent="0.2">
      <c r="A164" s="40" t="s">
        <v>408</v>
      </c>
      <c r="B164" s="197" t="s">
        <v>409</v>
      </c>
      <c r="C164" s="196">
        <v>603</v>
      </c>
      <c r="D164" s="310">
        <v>582</v>
      </c>
      <c r="E164" s="191">
        <v>603</v>
      </c>
      <c r="F164" s="310">
        <v>582</v>
      </c>
      <c r="G164" s="191" t="s">
        <v>65</v>
      </c>
      <c r="H164" s="310" t="s">
        <v>65</v>
      </c>
      <c r="I164" s="191" t="s">
        <v>65</v>
      </c>
      <c r="J164" s="310" t="s">
        <v>65</v>
      </c>
      <c r="K164" s="191" t="s">
        <v>65</v>
      </c>
      <c r="L164" s="310" t="s">
        <v>65</v>
      </c>
      <c r="M164" s="191" t="s">
        <v>65</v>
      </c>
      <c r="N164" s="326" t="s">
        <v>65</v>
      </c>
      <c r="O164" s="192" t="s">
        <v>408</v>
      </c>
    </row>
    <row r="165" spans="1:15" s="192" customFormat="1" ht="11.25" customHeight="1" x14ac:dyDescent="0.2">
      <c r="A165" s="40" t="s">
        <v>410</v>
      </c>
      <c r="B165" s="197" t="s">
        <v>411</v>
      </c>
      <c r="C165" s="196">
        <v>10</v>
      </c>
      <c r="D165" s="310">
        <v>7</v>
      </c>
      <c r="E165" s="191">
        <v>10</v>
      </c>
      <c r="F165" s="310">
        <v>7</v>
      </c>
      <c r="G165" s="191" t="s">
        <v>65</v>
      </c>
      <c r="H165" s="310" t="s">
        <v>65</v>
      </c>
      <c r="I165" s="191" t="s">
        <v>65</v>
      </c>
      <c r="J165" s="310" t="s">
        <v>65</v>
      </c>
      <c r="K165" s="191" t="s">
        <v>65</v>
      </c>
      <c r="L165" s="310" t="s">
        <v>65</v>
      </c>
      <c r="M165" s="191" t="s">
        <v>65</v>
      </c>
      <c r="N165" s="326" t="s">
        <v>65</v>
      </c>
      <c r="O165" s="192" t="s">
        <v>410</v>
      </c>
    </row>
    <row r="166" spans="1:15" s="192" customFormat="1" ht="11.25" customHeight="1" x14ac:dyDescent="0.2">
      <c r="A166" s="40" t="s">
        <v>412</v>
      </c>
      <c r="B166" s="197" t="s">
        <v>413</v>
      </c>
      <c r="C166" s="196">
        <v>8307</v>
      </c>
      <c r="D166" s="310">
        <v>1041</v>
      </c>
      <c r="E166" s="191">
        <v>5507</v>
      </c>
      <c r="F166" s="310">
        <v>690</v>
      </c>
      <c r="G166" s="191">
        <v>2800</v>
      </c>
      <c r="H166" s="310">
        <v>351</v>
      </c>
      <c r="I166" s="191" t="s">
        <v>65</v>
      </c>
      <c r="J166" s="310" t="s">
        <v>65</v>
      </c>
      <c r="K166" s="191">
        <v>2800</v>
      </c>
      <c r="L166" s="310">
        <v>351</v>
      </c>
      <c r="M166" s="191" t="s">
        <v>65</v>
      </c>
      <c r="N166" s="326" t="s">
        <v>65</v>
      </c>
      <c r="O166" s="192" t="s">
        <v>412</v>
      </c>
    </row>
    <row r="167" spans="1:15" s="192" customFormat="1" ht="11.25" customHeight="1" x14ac:dyDescent="0.2">
      <c r="A167" s="40" t="s">
        <v>414</v>
      </c>
      <c r="B167" s="197" t="s">
        <v>415</v>
      </c>
      <c r="C167" s="196">
        <v>351</v>
      </c>
      <c r="D167" s="310">
        <v>284</v>
      </c>
      <c r="E167" s="191">
        <v>351</v>
      </c>
      <c r="F167" s="310">
        <v>284</v>
      </c>
      <c r="G167" s="191" t="s">
        <v>65</v>
      </c>
      <c r="H167" s="310" t="s">
        <v>65</v>
      </c>
      <c r="I167" s="191" t="s">
        <v>65</v>
      </c>
      <c r="J167" s="310" t="s">
        <v>65</v>
      </c>
      <c r="K167" s="191" t="s">
        <v>65</v>
      </c>
      <c r="L167" s="310" t="s">
        <v>65</v>
      </c>
      <c r="M167" s="191" t="s">
        <v>65</v>
      </c>
      <c r="N167" s="326" t="s">
        <v>65</v>
      </c>
      <c r="O167" s="192" t="s">
        <v>414</v>
      </c>
    </row>
    <row r="168" spans="1:15" s="192" customFormat="1" ht="11.25" customHeight="1" x14ac:dyDescent="0.2">
      <c r="A168" s="40" t="s">
        <v>416</v>
      </c>
      <c r="B168" s="197" t="s">
        <v>417</v>
      </c>
      <c r="C168" s="196">
        <v>3913</v>
      </c>
      <c r="D168" s="310">
        <v>661</v>
      </c>
      <c r="E168" s="191">
        <v>3913</v>
      </c>
      <c r="F168" s="310">
        <v>661</v>
      </c>
      <c r="G168" s="191" t="s">
        <v>65</v>
      </c>
      <c r="H168" s="310" t="s">
        <v>65</v>
      </c>
      <c r="I168" s="191" t="s">
        <v>65</v>
      </c>
      <c r="J168" s="310" t="s">
        <v>65</v>
      </c>
      <c r="K168" s="191" t="s">
        <v>65</v>
      </c>
      <c r="L168" s="310" t="s">
        <v>65</v>
      </c>
      <c r="M168" s="191" t="s">
        <v>65</v>
      </c>
      <c r="N168" s="326" t="s">
        <v>65</v>
      </c>
      <c r="O168" s="192" t="s">
        <v>416</v>
      </c>
    </row>
    <row r="169" spans="1:15" s="192" customFormat="1" ht="11.25" customHeight="1" x14ac:dyDescent="0.2">
      <c r="A169" s="40" t="s">
        <v>418</v>
      </c>
      <c r="B169" s="197" t="s">
        <v>419</v>
      </c>
      <c r="C169" s="196">
        <v>325</v>
      </c>
      <c r="D169" s="310">
        <v>220</v>
      </c>
      <c r="E169" s="191">
        <v>325</v>
      </c>
      <c r="F169" s="310">
        <v>220</v>
      </c>
      <c r="G169" s="191" t="s">
        <v>65</v>
      </c>
      <c r="H169" s="310" t="s">
        <v>65</v>
      </c>
      <c r="I169" s="191" t="s">
        <v>65</v>
      </c>
      <c r="J169" s="310" t="s">
        <v>65</v>
      </c>
      <c r="K169" s="191" t="s">
        <v>65</v>
      </c>
      <c r="L169" s="310" t="s">
        <v>65</v>
      </c>
      <c r="M169" s="191" t="s">
        <v>65</v>
      </c>
      <c r="N169" s="326" t="s">
        <v>65</v>
      </c>
      <c r="O169" s="192" t="s">
        <v>418</v>
      </c>
    </row>
    <row r="170" spans="1:15" s="192" customFormat="1" ht="11.25" customHeight="1" x14ac:dyDescent="0.2">
      <c r="A170" s="40" t="s">
        <v>420</v>
      </c>
      <c r="B170" s="197" t="s">
        <v>421</v>
      </c>
      <c r="C170" s="196">
        <v>3</v>
      </c>
      <c r="D170" s="310">
        <v>1</v>
      </c>
      <c r="E170" s="191">
        <v>3</v>
      </c>
      <c r="F170" s="310">
        <v>1</v>
      </c>
      <c r="G170" s="191" t="s">
        <v>65</v>
      </c>
      <c r="H170" s="310" t="s">
        <v>65</v>
      </c>
      <c r="I170" s="191" t="s">
        <v>65</v>
      </c>
      <c r="J170" s="310" t="s">
        <v>65</v>
      </c>
      <c r="K170" s="191" t="s">
        <v>65</v>
      </c>
      <c r="L170" s="310" t="s">
        <v>65</v>
      </c>
      <c r="M170" s="191" t="s">
        <v>65</v>
      </c>
      <c r="N170" s="326" t="s">
        <v>65</v>
      </c>
      <c r="O170" s="192" t="s">
        <v>420</v>
      </c>
    </row>
    <row r="171" spans="1:15" s="192" customFormat="1" ht="11.25" customHeight="1" x14ac:dyDescent="0.2">
      <c r="A171" s="40" t="s">
        <v>422</v>
      </c>
      <c r="B171" s="197" t="s">
        <v>423</v>
      </c>
      <c r="C171" s="196">
        <v>472348</v>
      </c>
      <c r="D171" s="310">
        <v>2051</v>
      </c>
      <c r="E171" s="191">
        <v>224696</v>
      </c>
      <c r="F171" s="310">
        <v>976</v>
      </c>
      <c r="G171" s="191">
        <v>247652</v>
      </c>
      <c r="H171" s="310">
        <v>1076</v>
      </c>
      <c r="I171" s="191">
        <v>2252</v>
      </c>
      <c r="J171" s="310">
        <v>10</v>
      </c>
      <c r="K171" s="191">
        <v>241128</v>
      </c>
      <c r="L171" s="310">
        <v>1047</v>
      </c>
      <c r="M171" s="191">
        <v>4272</v>
      </c>
      <c r="N171" s="326">
        <v>19</v>
      </c>
      <c r="O171" s="192" t="s">
        <v>422</v>
      </c>
    </row>
    <row r="172" spans="1:15" s="192" customFormat="1" ht="11.25" customHeight="1" x14ac:dyDescent="0.2">
      <c r="A172" s="40" t="s">
        <v>424</v>
      </c>
      <c r="B172" s="197" t="s">
        <v>425</v>
      </c>
      <c r="C172" s="196">
        <v>27959</v>
      </c>
      <c r="D172" s="311">
        <v>87</v>
      </c>
      <c r="E172" s="191">
        <v>19174</v>
      </c>
      <c r="F172" s="310">
        <v>60</v>
      </c>
      <c r="G172" s="191">
        <v>8785</v>
      </c>
      <c r="H172" s="310">
        <v>27</v>
      </c>
      <c r="I172" s="191" t="s">
        <v>65</v>
      </c>
      <c r="J172" s="310" t="s">
        <v>65</v>
      </c>
      <c r="K172" s="191">
        <v>8655</v>
      </c>
      <c r="L172" s="310">
        <v>27</v>
      </c>
      <c r="M172" s="191">
        <v>130</v>
      </c>
      <c r="N172" s="326" t="s">
        <v>65</v>
      </c>
      <c r="O172" s="192" t="s">
        <v>424</v>
      </c>
    </row>
    <row r="173" spans="1:15" s="192" customFormat="1" ht="11.25" customHeight="1" x14ac:dyDescent="0.2">
      <c r="A173" s="40" t="s">
        <v>426</v>
      </c>
      <c r="B173" s="197" t="s">
        <v>427</v>
      </c>
      <c r="C173" s="196">
        <v>757</v>
      </c>
      <c r="D173" s="310">
        <v>340</v>
      </c>
      <c r="E173" s="191">
        <v>757</v>
      </c>
      <c r="F173" s="310">
        <v>340</v>
      </c>
      <c r="G173" s="191" t="s">
        <v>65</v>
      </c>
      <c r="H173" s="310" t="s">
        <v>65</v>
      </c>
      <c r="I173" s="191" t="s">
        <v>65</v>
      </c>
      <c r="J173" s="310" t="s">
        <v>65</v>
      </c>
      <c r="K173" s="191" t="s">
        <v>65</v>
      </c>
      <c r="L173" s="310" t="s">
        <v>65</v>
      </c>
      <c r="M173" s="191" t="s">
        <v>65</v>
      </c>
      <c r="N173" s="326" t="s">
        <v>65</v>
      </c>
      <c r="O173" s="192" t="s">
        <v>426</v>
      </c>
    </row>
    <row r="174" spans="1:15" s="192" customFormat="1" ht="11.25" customHeight="1" x14ac:dyDescent="0.2">
      <c r="A174" s="40" t="s">
        <v>428</v>
      </c>
      <c r="B174" s="197" t="s">
        <v>429</v>
      </c>
      <c r="C174" s="196">
        <v>553</v>
      </c>
      <c r="D174" s="310">
        <v>111</v>
      </c>
      <c r="E174" s="191">
        <v>553</v>
      </c>
      <c r="F174" s="310">
        <v>111</v>
      </c>
      <c r="G174" s="191" t="s">
        <v>65</v>
      </c>
      <c r="H174" s="310" t="s">
        <v>65</v>
      </c>
      <c r="I174" s="191" t="s">
        <v>65</v>
      </c>
      <c r="J174" s="310" t="s">
        <v>65</v>
      </c>
      <c r="K174" s="191" t="s">
        <v>65</v>
      </c>
      <c r="L174" s="310" t="s">
        <v>65</v>
      </c>
      <c r="M174" s="191" t="s">
        <v>65</v>
      </c>
      <c r="N174" s="326" t="s">
        <v>65</v>
      </c>
      <c r="O174" s="192" t="s">
        <v>428</v>
      </c>
    </row>
    <row r="175" spans="1:15" s="192" customFormat="1" ht="11.25" customHeight="1" x14ac:dyDescent="0.2">
      <c r="A175" s="40" t="s">
        <v>430</v>
      </c>
      <c r="B175" s="197" t="s">
        <v>431</v>
      </c>
      <c r="C175" s="196">
        <v>160</v>
      </c>
      <c r="D175" s="310">
        <v>9</v>
      </c>
      <c r="E175" s="191">
        <v>160</v>
      </c>
      <c r="F175" s="310">
        <v>9</v>
      </c>
      <c r="G175" s="191" t="s">
        <v>65</v>
      </c>
      <c r="H175" s="310" t="s">
        <v>65</v>
      </c>
      <c r="I175" s="191" t="s">
        <v>65</v>
      </c>
      <c r="J175" s="310" t="s">
        <v>65</v>
      </c>
      <c r="K175" s="191" t="s">
        <v>65</v>
      </c>
      <c r="L175" s="310" t="s">
        <v>65</v>
      </c>
      <c r="M175" s="191" t="s">
        <v>65</v>
      </c>
      <c r="N175" s="326" t="s">
        <v>65</v>
      </c>
      <c r="O175" s="192" t="s">
        <v>430</v>
      </c>
    </row>
    <row r="176" spans="1:15" s="192" customFormat="1" ht="11.25" customHeight="1" x14ac:dyDescent="0.2">
      <c r="A176" s="40" t="s">
        <v>432</v>
      </c>
      <c r="B176" s="197" t="s">
        <v>433</v>
      </c>
      <c r="C176" s="196">
        <v>4020</v>
      </c>
      <c r="D176" s="310">
        <v>2058</v>
      </c>
      <c r="E176" s="191">
        <v>4020</v>
      </c>
      <c r="F176" s="310">
        <v>2058</v>
      </c>
      <c r="G176" s="191" t="s">
        <v>65</v>
      </c>
      <c r="H176" s="310" t="s">
        <v>65</v>
      </c>
      <c r="I176" s="191" t="s">
        <v>65</v>
      </c>
      <c r="J176" s="310" t="s">
        <v>65</v>
      </c>
      <c r="K176" s="191" t="s">
        <v>65</v>
      </c>
      <c r="L176" s="310" t="s">
        <v>65</v>
      </c>
      <c r="M176" s="191" t="s">
        <v>65</v>
      </c>
      <c r="N176" s="326" t="s">
        <v>65</v>
      </c>
      <c r="O176" s="192" t="s">
        <v>432</v>
      </c>
    </row>
    <row r="177" spans="1:15" s="192" customFormat="1" ht="11.25" customHeight="1" x14ac:dyDescent="0.2">
      <c r="A177" s="40" t="s">
        <v>434</v>
      </c>
      <c r="B177" s="197" t="s">
        <v>435</v>
      </c>
      <c r="C177" s="196">
        <v>3</v>
      </c>
      <c r="D177" s="310">
        <v>3</v>
      </c>
      <c r="E177" s="191">
        <v>3</v>
      </c>
      <c r="F177" s="310">
        <v>3</v>
      </c>
      <c r="G177" s="191" t="s">
        <v>65</v>
      </c>
      <c r="H177" s="310" t="s">
        <v>65</v>
      </c>
      <c r="I177" s="191" t="s">
        <v>65</v>
      </c>
      <c r="J177" s="310" t="s">
        <v>65</v>
      </c>
      <c r="K177" s="191" t="s">
        <v>65</v>
      </c>
      <c r="L177" s="310" t="s">
        <v>65</v>
      </c>
      <c r="M177" s="191" t="s">
        <v>65</v>
      </c>
      <c r="N177" s="326" t="s">
        <v>65</v>
      </c>
      <c r="O177" s="192" t="s">
        <v>434</v>
      </c>
    </row>
    <row r="178" spans="1:15" s="192" customFormat="1" ht="11.25" customHeight="1" x14ac:dyDescent="0.2">
      <c r="A178" s="40" t="s">
        <v>436</v>
      </c>
      <c r="B178" s="197" t="s">
        <v>437</v>
      </c>
      <c r="C178" s="196">
        <v>5021</v>
      </c>
      <c r="D178" s="310">
        <v>964</v>
      </c>
      <c r="E178" s="191">
        <v>5021</v>
      </c>
      <c r="F178" s="310">
        <v>964</v>
      </c>
      <c r="G178" s="191" t="s">
        <v>65</v>
      </c>
      <c r="H178" s="310" t="s">
        <v>65</v>
      </c>
      <c r="I178" s="191" t="s">
        <v>65</v>
      </c>
      <c r="J178" s="310" t="s">
        <v>65</v>
      </c>
      <c r="K178" s="191" t="s">
        <v>65</v>
      </c>
      <c r="L178" s="310" t="s">
        <v>65</v>
      </c>
      <c r="M178" s="191" t="s">
        <v>65</v>
      </c>
      <c r="N178" s="326" t="s">
        <v>65</v>
      </c>
      <c r="O178" s="192" t="s">
        <v>436</v>
      </c>
    </row>
    <row r="179" spans="1:15" s="192" customFormat="1" ht="11.25" customHeight="1" x14ac:dyDescent="0.2">
      <c r="A179" s="40" t="s">
        <v>438</v>
      </c>
      <c r="B179" s="197" t="s">
        <v>439</v>
      </c>
      <c r="C179" s="196">
        <v>4955</v>
      </c>
      <c r="D179" s="310">
        <v>1228</v>
      </c>
      <c r="E179" s="191">
        <v>4955</v>
      </c>
      <c r="F179" s="310">
        <v>1228</v>
      </c>
      <c r="G179" s="191" t="s">
        <v>65</v>
      </c>
      <c r="H179" s="310" t="s">
        <v>65</v>
      </c>
      <c r="I179" s="191" t="s">
        <v>65</v>
      </c>
      <c r="J179" s="310" t="s">
        <v>65</v>
      </c>
      <c r="K179" s="191" t="s">
        <v>65</v>
      </c>
      <c r="L179" s="310" t="s">
        <v>65</v>
      </c>
      <c r="M179" s="191" t="s">
        <v>65</v>
      </c>
      <c r="N179" s="326" t="s">
        <v>65</v>
      </c>
      <c r="O179" s="192" t="s">
        <v>438</v>
      </c>
    </row>
    <row r="180" spans="1:15" s="192" customFormat="1" ht="11.25" customHeight="1" x14ac:dyDescent="0.2">
      <c r="A180" s="40" t="s">
        <v>440</v>
      </c>
      <c r="B180" s="197" t="s">
        <v>441</v>
      </c>
      <c r="C180" s="196">
        <v>39929</v>
      </c>
      <c r="D180" s="310">
        <v>1752</v>
      </c>
      <c r="E180" s="191">
        <v>21211</v>
      </c>
      <c r="F180" s="310">
        <v>931</v>
      </c>
      <c r="G180" s="191">
        <v>18718</v>
      </c>
      <c r="H180" s="310">
        <v>821</v>
      </c>
      <c r="I180" s="191" t="s">
        <v>65</v>
      </c>
      <c r="J180" s="310" t="s">
        <v>65</v>
      </c>
      <c r="K180" s="191">
        <v>18718</v>
      </c>
      <c r="L180" s="310">
        <v>821</v>
      </c>
      <c r="M180" s="191" t="s">
        <v>65</v>
      </c>
      <c r="N180" s="326" t="s">
        <v>65</v>
      </c>
      <c r="O180" s="192" t="s">
        <v>440</v>
      </c>
    </row>
    <row r="181" spans="1:15" s="192" customFormat="1" ht="11.25" customHeight="1" x14ac:dyDescent="0.2">
      <c r="A181" s="40" t="s">
        <v>442</v>
      </c>
      <c r="B181" s="197" t="s">
        <v>443</v>
      </c>
      <c r="C181" s="196">
        <v>1572</v>
      </c>
      <c r="D181" s="310">
        <v>339</v>
      </c>
      <c r="E181" s="191">
        <v>1572</v>
      </c>
      <c r="F181" s="310">
        <v>339</v>
      </c>
      <c r="G181" s="191" t="s">
        <v>65</v>
      </c>
      <c r="H181" s="310" t="s">
        <v>65</v>
      </c>
      <c r="I181" s="191" t="s">
        <v>65</v>
      </c>
      <c r="J181" s="310" t="s">
        <v>65</v>
      </c>
      <c r="K181" s="191" t="s">
        <v>65</v>
      </c>
      <c r="L181" s="310" t="s">
        <v>65</v>
      </c>
      <c r="M181" s="191" t="s">
        <v>65</v>
      </c>
      <c r="N181" s="326" t="s">
        <v>65</v>
      </c>
      <c r="O181" s="192" t="s">
        <v>442</v>
      </c>
    </row>
    <row r="182" spans="1:15" s="192" customFormat="1" ht="11.25" customHeight="1" x14ac:dyDescent="0.2">
      <c r="A182" s="40" t="s">
        <v>444</v>
      </c>
      <c r="B182" s="197" t="s">
        <v>445</v>
      </c>
      <c r="C182" s="196">
        <v>1225</v>
      </c>
      <c r="D182" s="310">
        <v>908</v>
      </c>
      <c r="E182" s="191">
        <v>1225</v>
      </c>
      <c r="F182" s="310">
        <v>908</v>
      </c>
      <c r="G182" s="191" t="s">
        <v>65</v>
      </c>
      <c r="H182" s="310" t="s">
        <v>65</v>
      </c>
      <c r="I182" s="191" t="s">
        <v>65</v>
      </c>
      <c r="J182" s="310" t="s">
        <v>65</v>
      </c>
      <c r="K182" s="191" t="s">
        <v>65</v>
      </c>
      <c r="L182" s="310" t="s">
        <v>65</v>
      </c>
      <c r="M182" s="191" t="s">
        <v>65</v>
      </c>
      <c r="N182" s="326" t="s">
        <v>65</v>
      </c>
      <c r="O182" s="192" t="s">
        <v>444</v>
      </c>
    </row>
    <row r="183" spans="1:15" s="192" customFormat="1" ht="11.25" customHeight="1" x14ac:dyDescent="0.2">
      <c r="A183" s="40" t="s">
        <v>446</v>
      </c>
      <c r="B183" s="197" t="s">
        <v>447</v>
      </c>
      <c r="C183" s="196">
        <v>304</v>
      </c>
      <c r="D183" s="310">
        <v>253</v>
      </c>
      <c r="E183" s="191">
        <v>304</v>
      </c>
      <c r="F183" s="310">
        <v>253</v>
      </c>
      <c r="G183" s="191" t="s">
        <v>65</v>
      </c>
      <c r="H183" s="310" t="s">
        <v>65</v>
      </c>
      <c r="I183" s="191" t="s">
        <v>65</v>
      </c>
      <c r="J183" s="310" t="s">
        <v>65</v>
      </c>
      <c r="K183" s="191" t="s">
        <v>65</v>
      </c>
      <c r="L183" s="310" t="s">
        <v>65</v>
      </c>
      <c r="M183" s="191" t="s">
        <v>65</v>
      </c>
      <c r="N183" s="326" t="s">
        <v>65</v>
      </c>
      <c r="O183" s="192" t="s">
        <v>446</v>
      </c>
    </row>
    <row r="184" spans="1:15" s="192" customFormat="1" ht="11.25" customHeight="1" x14ac:dyDescent="0.2">
      <c r="A184" s="40" t="s">
        <v>448</v>
      </c>
      <c r="B184" s="197" t="s">
        <v>449</v>
      </c>
      <c r="C184" s="196">
        <v>19599</v>
      </c>
      <c r="D184" s="310">
        <v>1331</v>
      </c>
      <c r="E184" s="191">
        <v>5474</v>
      </c>
      <c r="F184" s="310">
        <v>372</v>
      </c>
      <c r="G184" s="191">
        <v>14125</v>
      </c>
      <c r="H184" s="310">
        <v>959</v>
      </c>
      <c r="I184" s="191" t="s">
        <v>65</v>
      </c>
      <c r="J184" s="310" t="s">
        <v>65</v>
      </c>
      <c r="K184" s="191">
        <v>14125</v>
      </c>
      <c r="L184" s="310">
        <v>959</v>
      </c>
      <c r="M184" s="191" t="s">
        <v>65</v>
      </c>
      <c r="N184" s="326" t="s">
        <v>65</v>
      </c>
      <c r="O184" s="192" t="s">
        <v>448</v>
      </c>
    </row>
    <row r="185" spans="1:15" s="192" customFormat="1" ht="11.25" customHeight="1" x14ac:dyDescent="0.2">
      <c r="A185" s="40" t="s">
        <v>450</v>
      </c>
      <c r="B185" s="197" t="s">
        <v>451</v>
      </c>
      <c r="C185" s="196">
        <v>13726</v>
      </c>
      <c r="D185" s="310">
        <v>1644</v>
      </c>
      <c r="E185" s="191">
        <v>8049</v>
      </c>
      <c r="F185" s="310">
        <v>964</v>
      </c>
      <c r="G185" s="191">
        <v>5677</v>
      </c>
      <c r="H185" s="310">
        <v>680</v>
      </c>
      <c r="I185" s="191" t="s">
        <v>65</v>
      </c>
      <c r="J185" s="310" t="s">
        <v>65</v>
      </c>
      <c r="K185" s="191">
        <v>5677</v>
      </c>
      <c r="L185" s="310">
        <v>680</v>
      </c>
      <c r="M185" s="191" t="s">
        <v>65</v>
      </c>
      <c r="N185" s="326" t="s">
        <v>65</v>
      </c>
      <c r="O185" s="192" t="s">
        <v>450</v>
      </c>
    </row>
    <row r="186" spans="1:15" s="192" customFormat="1" ht="11.25" customHeight="1" x14ac:dyDescent="0.2">
      <c r="A186" s="40" t="s">
        <v>452</v>
      </c>
      <c r="B186" s="197" t="s">
        <v>453</v>
      </c>
      <c r="C186" s="196">
        <v>958</v>
      </c>
      <c r="D186" s="310">
        <v>271</v>
      </c>
      <c r="E186" s="191">
        <v>958</v>
      </c>
      <c r="F186" s="310">
        <v>271</v>
      </c>
      <c r="G186" s="191" t="s">
        <v>65</v>
      </c>
      <c r="H186" s="310" t="s">
        <v>65</v>
      </c>
      <c r="I186" s="191" t="s">
        <v>65</v>
      </c>
      <c r="J186" s="310" t="s">
        <v>65</v>
      </c>
      <c r="K186" s="191" t="s">
        <v>65</v>
      </c>
      <c r="L186" s="310" t="s">
        <v>65</v>
      </c>
      <c r="M186" s="191" t="s">
        <v>65</v>
      </c>
      <c r="N186" s="326" t="s">
        <v>65</v>
      </c>
      <c r="O186" s="192" t="s">
        <v>452</v>
      </c>
    </row>
    <row r="187" spans="1:15" s="192" customFormat="1" ht="11.25" customHeight="1" x14ac:dyDescent="0.2">
      <c r="A187" s="40" t="s">
        <v>454</v>
      </c>
      <c r="B187" s="197" t="s">
        <v>455</v>
      </c>
      <c r="C187" s="196">
        <v>2039</v>
      </c>
      <c r="D187" s="310">
        <v>819</v>
      </c>
      <c r="E187" s="191">
        <v>608</v>
      </c>
      <c r="F187" s="310">
        <v>244</v>
      </c>
      <c r="G187" s="191">
        <v>1431</v>
      </c>
      <c r="H187" s="310">
        <v>575</v>
      </c>
      <c r="I187" s="191" t="s">
        <v>65</v>
      </c>
      <c r="J187" s="310" t="s">
        <v>65</v>
      </c>
      <c r="K187" s="191">
        <v>1431</v>
      </c>
      <c r="L187" s="310">
        <v>575</v>
      </c>
      <c r="M187" s="191" t="s">
        <v>65</v>
      </c>
      <c r="N187" s="326" t="s">
        <v>65</v>
      </c>
      <c r="O187" s="192" t="s">
        <v>454</v>
      </c>
    </row>
    <row r="188" spans="1:15" s="192" customFormat="1" ht="11.25" customHeight="1" x14ac:dyDescent="0.2">
      <c r="A188" s="40" t="s">
        <v>456</v>
      </c>
      <c r="B188" s="197" t="s">
        <v>457</v>
      </c>
      <c r="C188" s="196">
        <v>27544</v>
      </c>
      <c r="D188" s="310">
        <v>2392</v>
      </c>
      <c r="E188" s="191">
        <v>9265</v>
      </c>
      <c r="F188" s="310">
        <v>805</v>
      </c>
      <c r="G188" s="191">
        <v>18279</v>
      </c>
      <c r="H188" s="310">
        <v>1587</v>
      </c>
      <c r="I188" s="191" t="s">
        <v>65</v>
      </c>
      <c r="J188" s="310" t="s">
        <v>65</v>
      </c>
      <c r="K188" s="191">
        <v>18279</v>
      </c>
      <c r="L188" s="310">
        <v>1587</v>
      </c>
      <c r="M188" s="191" t="s">
        <v>65</v>
      </c>
      <c r="N188" s="326" t="s">
        <v>65</v>
      </c>
      <c r="O188" s="192" t="s">
        <v>456</v>
      </c>
    </row>
    <row r="189" spans="1:15" s="192" customFormat="1" ht="11.25" customHeight="1" x14ac:dyDescent="0.2">
      <c r="A189" s="40" t="s">
        <v>458</v>
      </c>
      <c r="B189" s="197" t="s">
        <v>459</v>
      </c>
      <c r="C189" s="196">
        <v>4302</v>
      </c>
      <c r="D189" s="310">
        <v>658</v>
      </c>
      <c r="E189" s="191">
        <v>4302</v>
      </c>
      <c r="F189" s="310">
        <v>658</v>
      </c>
      <c r="G189" s="191" t="s">
        <v>65</v>
      </c>
      <c r="H189" s="310" t="s">
        <v>65</v>
      </c>
      <c r="I189" s="191" t="s">
        <v>65</v>
      </c>
      <c r="J189" s="310" t="s">
        <v>65</v>
      </c>
      <c r="K189" s="191" t="s">
        <v>65</v>
      </c>
      <c r="L189" s="310" t="s">
        <v>65</v>
      </c>
      <c r="M189" s="191" t="s">
        <v>65</v>
      </c>
      <c r="N189" s="326" t="s">
        <v>65</v>
      </c>
      <c r="O189" s="192" t="s">
        <v>458</v>
      </c>
    </row>
    <row r="190" spans="1:15" s="192" customFormat="1" ht="11.25" customHeight="1" x14ac:dyDescent="0.2">
      <c r="A190" s="40" t="s">
        <v>460</v>
      </c>
      <c r="B190" s="197" t="s">
        <v>461</v>
      </c>
      <c r="C190" s="196">
        <v>37510</v>
      </c>
      <c r="D190" s="310">
        <v>1553</v>
      </c>
      <c r="E190" s="191">
        <v>1672</v>
      </c>
      <c r="F190" s="310">
        <v>69</v>
      </c>
      <c r="G190" s="191">
        <v>35839</v>
      </c>
      <c r="H190" s="310">
        <v>1483</v>
      </c>
      <c r="I190" s="191">
        <v>1820</v>
      </c>
      <c r="J190" s="310">
        <v>75</v>
      </c>
      <c r="K190" s="191">
        <v>34019</v>
      </c>
      <c r="L190" s="310">
        <v>1408</v>
      </c>
      <c r="M190" s="191" t="s">
        <v>65</v>
      </c>
      <c r="N190" s="326" t="s">
        <v>65</v>
      </c>
      <c r="O190" s="192" t="s">
        <v>460</v>
      </c>
    </row>
    <row r="191" spans="1:15" s="192" customFormat="1" ht="11.25" customHeight="1" x14ac:dyDescent="0.2">
      <c r="A191" s="40" t="s">
        <v>462</v>
      </c>
      <c r="B191" s="197" t="s">
        <v>463</v>
      </c>
      <c r="C191" s="196">
        <v>51045</v>
      </c>
      <c r="D191" s="310">
        <v>3503</v>
      </c>
      <c r="E191" s="191">
        <v>23051</v>
      </c>
      <c r="F191" s="310">
        <v>1582</v>
      </c>
      <c r="G191" s="191">
        <v>27993</v>
      </c>
      <c r="H191" s="310">
        <v>1921</v>
      </c>
      <c r="I191" s="191" t="s">
        <v>65</v>
      </c>
      <c r="J191" s="310" t="s">
        <v>65</v>
      </c>
      <c r="K191" s="191">
        <v>27993</v>
      </c>
      <c r="L191" s="310">
        <v>1921</v>
      </c>
      <c r="M191" s="191" t="s">
        <v>65</v>
      </c>
      <c r="N191" s="326" t="s">
        <v>65</v>
      </c>
      <c r="O191" s="192" t="s">
        <v>462</v>
      </c>
    </row>
    <row r="192" spans="1:15" s="192" customFormat="1" ht="11.25" customHeight="1" x14ac:dyDescent="0.2">
      <c r="A192" s="40" t="s">
        <v>464</v>
      </c>
      <c r="B192" s="197" t="s">
        <v>465</v>
      </c>
      <c r="C192" s="196">
        <v>1507</v>
      </c>
      <c r="D192" s="310">
        <v>134</v>
      </c>
      <c r="E192" s="191">
        <v>1507</v>
      </c>
      <c r="F192" s="310">
        <v>134</v>
      </c>
      <c r="G192" s="191" t="s">
        <v>65</v>
      </c>
      <c r="H192" s="310" t="s">
        <v>65</v>
      </c>
      <c r="I192" s="191" t="s">
        <v>65</v>
      </c>
      <c r="J192" s="310" t="s">
        <v>65</v>
      </c>
      <c r="K192" s="191" t="s">
        <v>65</v>
      </c>
      <c r="L192" s="310" t="s">
        <v>65</v>
      </c>
      <c r="M192" s="191" t="s">
        <v>65</v>
      </c>
      <c r="N192" s="326" t="s">
        <v>65</v>
      </c>
      <c r="O192" s="192" t="s">
        <v>464</v>
      </c>
    </row>
    <row r="193" spans="1:15" s="192" customFormat="1" ht="11.25" customHeight="1" x14ac:dyDescent="0.2">
      <c r="A193" s="40" t="s">
        <v>466</v>
      </c>
      <c r="B193" s="197" t="s">
        <v>467</v>
      </c>
      <c r="C193" s="196">
        <v>3710</v>
      </c>
      <c r="D193" s="310">
        <v>941</v>
      </c>
      <c r="E193" s="191">
        <v>1210</v>
      </c>
      <c r="F193" s="310">
        <v>307</v>
      </c>
      <c r="G193" s="191">
        <v>2500</v>
      </c>
      <c r="H193" s="310">
        <v>634</v>
      </c>
      <c r="I193" s="191">
        <v>2500</v>
      </c>
      <c r="J193" s="310">
        <v>634</v>
      </c>
      <c r="K193" s="191" t="s">
        <v>65</v>
      </c>
      <c r="L193" s="310" t="s">
        <v>65</v>
      </c>
      <c r="M193" s="191" t="s">
        <v>65</v>
      </c>
      <c r="N193" s="326" t="s">
        <v>65</v>
      </c>
      <c r="O193" s="192" t="s">
        <v>466</v>
      </c>
    </row>
    <row r="194" spans="1:15" s="192" customFormat="1" ht="11.25" customHeight="1" x14ac:dyDescent="0.2">
      <c r="A194" s="40" t="s">
        <v>468</v>
      </c>
      <c r="B194" s="197" t="s">
        <v>469</v>
      </c>
      <c r="C194" s="196">
        <v>248</v>
      </c>
      <c r="D194" s="310">
        <v>112</v>
      </c>
      <c r="E194" s="191">
        <v>248</v>
      </c>
      <c r="F194" s="310">
        <v>112</v>
      </c>
      <c r="G194" s="191" t="s">
        <v>65</v>
      </c>
      <c r="H194" s="310" t="s">
        <v>65</v>
      </c>
      <c r="I194" s="191" t="s">
        <v>65</v>
      </c>
      <c r="J194" s="310" t="s">
        <v>65</v>
      </c>
      <c r="K194" s="191" t="s">
        <v>65</v>
      </c>
      <c r="L194" s="310" t="s">
        <v>65</v>
      </c>
      <c r="M194" s="191" t="s">
        <v>65</v>
      </c>
      <c r="N194" s="326" t="s">
        <v>65</v>
      </c>
      <c r="O194" s="192" t="s">
        <v>468</v>
      </c>
    </row>
    <row r="195" spans="1:15" s="192" customFormat="1" ht="11.25" customHeight="1" x14ac:dyDescent="0.2">
      <c r="A195" s="40" t="s">
        <v>470</v>
      </c>
      <c r="B195" s="197" t="s">
        <v>471</v>
      </c>
      <c r="C195" s="196">
        <v>2594</v>
      </c>
      <c r="D195" s="310">
        <v>439</v>
      </c>
      <c r="E195" s="191">
        <v>360</v>
      </c>
      <c r="F195" s="310">
        <v>61</v>
      </c>
      <c r="G195" s="191">
        <v>2235</v>
      </c>
      <c r="H195" s="310">
        <v>378</v>
      </c>
      <c r="I195" s="191" t="s">
        <v>65</v>
      </c>
      <c r="J195" s="310" t="s">
        <v>65</v>
      </c>
      <c r="K195" s="191">
        <v>2235</v>
      </c>
      <c r="L195" s="310">
        <v>378</v>
      </c>
      <c r="M195" s="191" t="s">
        <v>65</v>
      </c>
      <c r="N195" s="326" t="s">
        <v>65</v>
      </c>
      <c r="O195" s="192" t="s">
        <v>470</v>
      </c>
    </row>
    <row r="196" spans="1:15" s="192" customFormat="1" ht="11.25" customHeight="1" x14ac:dyDescent="0.2">
      <c r="A196" s="40" t="s">
        <v>472</v>
      </c>
      <c r="B196" s="197" t="s">
        <v>473</v>
      </c>
      <c r="C196" s="196">
        <v>698</v>
      </c>
      <c r="D196" s="310">
        <v>671</v>
      </c>
      <c r="E196" s="191">
        <v>698</v>
      </c>
      <c r="F196" s="310">
        <v>671</v>
      </c>
      <c r="G196" s="191" t="s">
        <v>65</v>
      </c>
      <c r="H196" s="310" t="s">
        <v>65</v>
      </c>
      <c r="I196" s="191" t="s">
        <v>65</v>
      </c>
      <c r="J196" s="310" t="s">
        <v>65</v>
      </c>
      <c r="K196" s="191" t="s">
        <v>65</v>
      </c>
      <c r="L196" s="310" t="s">
        <v>65</v>
      </c>
      <c r="M196" s="191" t="s">
        <v>65</v>
      </c>
      <c r="N196" s="326" t="s">
        <v>65</v>
      </c>
      <c r="O196" s="192" t="s">
        <v>472</v>
      </c>
    </row>
    <row r="197" spans="1:15" s="192" customFormat="1" ht="11.25" customHeight="1" x14ac:dyDescent="0.2">
      <c r="A197" s="40" t="s">
        <v>474</v>
      </c>
      <c r="B197" s="197" t="s">
        <v>475</v>
      </c>
      <c r="C197" s="196">
        <v>15208</v>
      </c>
      <c r="D197" s="310">
        <v>2019</v>
      </c>
      <c r="E197" s="191">
        <v>9842</v>
      </c>
      <c r="F197" s="310">
        <v>1306</v>
      </c>
      <c r="G197" s="191">
        <v>5366</v>
      </c>
      <c r="H197" s="310">
        <v>712</v>
      </c>
      <c r="I197" s="191" t="s">
        <v>65</v>
      </c>
      <c r="J197" s="310" t="s">
        <v>65</v>
      </c>
      <c r="K197" s="191">
        <v>5366</v>
      </c>
      <c r="L197" s="310">
        <v>712</v>
      </c>
      <c r="M197" s="191" t="s">
        <v>65</v>
      </c>
      <c r="N197" s="326" t="s">
        <v>65</v>
      </c>
      <c r="O197" s="192" t="s">
        <v>474</v>
      </c>
    </row>
    <row r="198" spans="1:15" s="192" customFormat="1" ht="11.25" customHeight="1" x14ac:dyDescent="0.2">
      <c r="A198" s="40" t="s">
        <v>476</v>
      </c>
      <c r="B198" s="197" t="s">
        <v>477</v>
      </c>
      <c r="C198" s="196">
        <v>887</v>
      </c>
      <c r="D198" s="310">
        <v>538</v>
      </c>
      <c r="E198" s="191">
        <v>815</v>
      </c>
      <c r="F198" s="310">
        <v>494</v>
      </c>
      <c r="G198" s="191">
        <v>72</v>
      </c>
      <c r="H198" s="310">
        <v>44</v>
      </c>
      <c r="I198" s="191">
        <v>72</v>
      </c>
      <c r="J198" s="310">
        <v>44</v>
      </c>
      <c r="K198" s="191" t="s">
        <v>65</v>
      </c>
      <c r="L198" s="310" t="s">
        <v>65</v>
      </c>
      <c r="M198" s="191" t="s">
        <v>65</v>
      </c>
      <c r="N198" s="326" t="s">
        <v>65</v>
      </c>
      <c r="O198" s="192" t="s">
        <v>476</v>
      </c>
    </row>
    <row r="199" spans="1:15" s="192" customFormat="1" ht="11.25" customHeight="1" x14ac:dyDescent="0.2">
      <c r="A199" s="40" t="s">
        <v>478</v>
      </c>
      <c r="B199" s="197" t="s">
        <v>479</v>
      </c>
      <c r="C199" s="199">
        <v>119</v>
      </c>
      <c r="D199" s="311">
        <v>129</v>
      </c>
      <c r="E199" s="198">
        <v>119</v>
      </c>
      <c r="F199" s="311">
        <v>129</v>
      </c>
      <c r="G199" s="198" t="s">
        <v>65</v>
      </c>
      <c r="H199" s="311" t="s">
        <v>65</v>
      </c>
      <c r="I199" s="198" t="s">
        <v>65</v>
      </c>
      <c r="J199" s="311" t="s">
        <v>65</v>
      </c>
      <c r="K199" s="198" t="s">
        <v>65</v>
      </c>
      <c r="L199" s="311" t="s">
        <v>65</v>
      </c>
      <c r="M199" s="198" t="s">
        <v>65</v>
      </c>
      <c r="N199" s="326" t="s">
        <v>65</v>
      </c>
      <c r="O199" s="192" t="s">
        <v>478</v>
      </c>
    </row>
    <row r="200" spans="1:15" s="192" customFormat="1" ht="11.25" customHeight="1" x14ac:dyDescent="0.2">
      <c r="A200" s="40" t="s">
        <v>480</v>
      </c>
      <c r="B200" s="197" t="s">
        <v>481</v>
      </c>
      <c r="C200" s="196">
        <v>5063</v>
      </c>
      <c r="D200" s="310">
        <v>1558</v>
      </c>
      <c r="E200" s="191">
        <v>2283</v>
      </c>
      <c r="F200" s="310">
        <v>703</v>
      </c>
      <c r="G200" s="191">
        <v>2779</v>
      </c>
      <c r="H200" s="310">
        <v>855</v>
      </c>
      <c r="I200" s="191">
        <v>2779</v>
      </c>
      <c r="J200" s="310">
        <v>855</v>
      </c>
      <c r="K200" s="191" t="s">
        <v>65</v>
      </c>
      <c r="L200" s="310" t="s">
        <v>65</v>
      </c>
      <c r="M200" s="191" t="s">
        <v>65</v>
      </c>
      <c r="N200" s="326" t="s">
        <v>65</v>
      </c>
      <c r="O200" s="192" t="s">
        <v>480</v>
      </c>
    </row>
    <row r="201" spans="1:15" s="192" customFormat="1" ht="11.25" customHeight="1" x14ac:dyDescent="0.2">
      <c r="A201" s="40" t="s">
        <v>482</v>
      </c>
      <c r="B201" s="197" t="s">
        <v>483</v>
      </c>
      <c r="C201" s="196">
        <v>7911</v>
      </c>
      <c r="D201" s="310">
        <v>1949</v>
      </c>
      <c r="E201" s="191">
        <v>3538</v>
      </c>
      <c r="F201" s="310">
        <v>872</v>
      </c>
      <c r="G201" s="191">
        <v>4373</v>
      </c>
      <c r="H201" s="310">
        <v>1078</v>
      </c>
      <c r="I201" s="191" t="s">
        <v>65</v>
      </c>
      <c r="J201" s="310" t="s">
        <v>65</v>
      </c>
      <c r="K201" s="191">
        <v>4373</v>
      </c>
      <c r="L201" s="310">
        <v>1078</v>
      </c>
      <c r="M201" s="191" t="s">
        <v>65</v>
      </c>
      <c r="N201" s="326" t="s">
        <v>65</v>
      </c>
      <c r="O201" s="192" t="s">
        <v>482</v>
      </c>
    </row>
    <row r="202" spans="1:15" s="192" customFormat="1" ht="11.25" customHeight="1" x14ac:dyDescent="0.2">
      <c r="A202" s="40" t="s">
        <v>484</v>
      </c>
      <c r="B202" s="197" t="s">
        <v>485</v>
      </c>
      <c r="C202" s="199">
        <v>45012</v>
      </c>
      <c r="D202" s="311">
        <v>2161</v>
      </c>
      <c r="E202" s="198">
        <v>6113</v>
      </c>
      <c r="F202" s="311">
        <v>293</v>
      </c>
      <c r="G202" s="198">
        <v>38899</v>
      </c>
      <c r="H202" s="311">
        <v>1867</v>
      </c>
      <c r="I202" s="198" t="s">
        <v>65</v>
      </c>
      <c r="J202" s="311" t="s">
        <v>65</v>
      </c>
      <c r="K202" s="198">
        <v>36876</v>
      </c>
      <c r="L202" s="311">
        <v>1770</v>
      </c>
      <c r="M202" s="198">
        <v>2023</v>
      </c>
      <c r="N202" s="326">
        <v>97</v>
      </c>
      <c r="O202" s="192" t="s">
        <v>484</v>
      </c>
    </row>
    <row r="203" spans="1:15" s="192" customFormat="1" ht="11.25" customHeight="1" x14ac:dyDescent="0.2">
      <c r="A203" s="40" t="s">
        <v>486</v>
      </c>
      <c r="B203" s="197" t="s">
        <v>487</v>
      </c>
      <c r="C203" s="199">
        <v>1517</v>
      </c>
      <c r="D203" s="311">
        <v>417</v>
      </c>
      <c r="E203" s="198">
        <v>1517</v>
      </c>
      <c r="F203" s="311">
        <v>417</v>
      </c>
      <c r="G203" s="198" t="s">
        <v>65</v>
      </c>
      <c r="H203" s="311" t="s">
        <v>65</v>
      </c>
      <c r="I203" s="198" t="s">
        <v>65</v>
      </c>
      <c r="J203" s="311" t="s">
        <v>65</v>
      </c>
      <c r="K203" s="198" t="s">
        <v>65</v>
      </c>
      <c r="L203" s="311" t="s">
        <v>65</v>
      </c>
      <c r="M203" s="198" t="s">
        <v>65</v>
      </c>
      <c r="N203" s="326" t="s">
        <v>65</v>
      </c>
      <c r="O203" s="192" t="s">
        <v>486</v>
      </c>
    </row>
    <row r="204" spans="1:15" s="192" customFormat="1" ht="11.25" customHeight="1" x14ac:dyDescent="0.2">
      <c r="A204" s="40" t="s">
        <v>488</v>
      </c>
      <c r="B204" s="197" t="s">
        <v>489</v>
      </c>
      <c r="C204" s="199">
        <v>13477</v>
      </c>
      <c r="D204" s="311">
        <v>1359</v>
      </c>
      <c r="E204" s="198">
        <v>8881</v>
      </c>
      <c r="F204" s="311">
        <v>895</v>
      </c>
      <c r="G204" s="198">
        <v>4596</v>
      </c>
      <c r="H204" s="311">
        <v>463</v>
      </c>
      <c r="I204" s="198" t="s">
        <v>65</v>
      </c>
      <c r="J204" s="311" t="s">
        <v>65</v>
      </c>
      <c r="K204" s="198">
        <v>4596</v>
      </c>
      <c r="L204" s="311">
        <v>463</v>
      </c>
      <c r="M204" s="198" t="s">
        <v>65</v>
      </c>
      <c r="N204" s="326" t="s">
        <v>65</v>
      </c>
      <c r="O204" s="192" t="s">
        <v>488</v>
      </c>
    </row>
    <row r="205" spans="1:15" s="192" customFormat="1" ht="11.25" customHeight="1" x14ac:dyDescent="0.2">
      <c r="A205" s="40" t="s">
        <v>490</v>
      </c>
      <c r="B205" s="197" t="s">
        <v>491</v>
      </c>
      <c r="C205" s="199">
        <v>86255</v>
      </c>
      <c r="D205" s="311">
        <v>955</v>
      </c>
      <c r="E205" s="198">
        <v>28468</v>
      </c>
      <c r="F205" s="311">
        <v>315</v>
      </c>
      <c r="G205" s="198">
        <v>57787</v>
      </c>
      <c r="H205" s="311">
        <v>640</v>
      </c>
      <c r="I205" s="198">
        <v>3</v>
      </c>
      <c r="J205" s="311" t="s">
        <v>65</v>
      </c>
      <c r="K205" s="198">
        <v>57321</v>
      </c>
      <c r="L205" s="311">
        <v>635</v>
      </c>
      <c r="M205" s="198">
        <v>463</v>
      </c>
      <c r="N205" s="326">
        <v>5</v>
      </c>
      <c r="O205" s="192" t="s">
        <v>490</v>
      </c>
    </row>
    <row r="206" spans="1:15" s="192" customFormat="1" ht="11.25" customHeight="1" x14ac:dyDescent="0.2">
      <c r="A206" s="40" t="s">
        <v>492</v>
      </c>
      <c r="B206" s="197" t="s">
        <v>493</v>
      </c>
      <c r="C206" s="200">
        <v>427385</v>
      </c>
      <c r="D206" s="312">
        <v>1332</v>
      </c>
      <c r="E206" s="200">
        <v>177932</v>
      </c>
      <c r="F206" s="312">
        <v>555</v>
      </c>
      <c r="G206" s="200">
        <v>249452</v>
      </c>
      <c r="H206" s="312">
        <v>777</v>
      </c>
      <c r="I206" s="200">
        <v>7174</v>
      </c>
      <c r="J206" s="312">
        <v>22</v>
      </c>
      <c r="K206" s="200">
        <v>239662</v>
      </c>
      <c r="L206" s="312">
        <v>747</v>
      </c>
      <c r="M206" s="200">
        <v>2616</v>
      </c>
      <c r="N206" s="326">
        <v>8</v>
      </c>
      <c r="O206" s="192" t="s">
        <v>492</v>
      </c>
    </row>
    <row r="207" spans="1:15" s="192" customFormat="1" ht="11.25" customHeight="1" x14ac:dyDescent="0.2">
      <c r="A207" s="40" t="s">
        <v>494</v>
      </c>
      <c r="B207" s="197" t="s">
        <v>72</v>
      </c>
      <c r="C207" s="199">
        <v>588710</v>
      </c>
      <c r="D207" s="311">
        <v>1076</v>
      </c>
      <c r="E207" s="198">
        <v>30673</v>
      </c>
      <c r="F207" s="311">
        <v>56</v>
      </c>
      <c r="G207" s="198">
        <v>558037</v>
      </c>
      <c r="H207" s="311">
        <v>1020</v>
      </c>
      <c r="I207" s="198">
        <v>43427</v>
      </c>
      <c r="J207" s="311">
        <v>79</v>
      </c>
      <c r="K207" s="198">
        <v>480087</v>
      </c>
      <c r="L207" s="311">
        <v>877</v>
      </c>
      <c r="M207" s="198">
        <v>34523</v>
      </c>
      <c r="N207" s="326">
        <v>63</v>
      </c>
      <c r="O207" s="192" t="s">
        <v>494</v>
      </c>
    </row>
    <row r="208" spans="1:15" s="192" customFormat="1" ht="11.25" customHeight="1" x14ac:dyDescent="0.2">
      <c r="A208" s="40" t="s">
        <v>495</v>
      </c>
      <c r="B208" s="40" t="s">
        <v>496</v>
      </c>
      <c r="C208" s="193">
        <v>99714</v>
      </c>
      <c r="D208" s="311">
        <v>329</v>
      </c>
      <c r="E208" s="198">
        <v>36585</v>
      </c>
      <c r="F208" s="311">
        <v>121</v>
      </c>
      <c r="G208" s="198">
        <v>63130</v>
      </c>
      <c r="H208" s="311">
        <v>208</v>
      </c>
      <c r="I208" s="198">
        <v>459</v>
      </c>
      <c r="J208" s="311">
        <v>2</v>
      </c>
      <c r="K208" s="198">
        <v>40019</v>
      </c>
      <c r="L208" s="311">
        <v>132</v>
      </c>
      <c r="M208" s="198">
        <v>22651</v>
      </c>
      <c r="N208" s="326">
        <v>75</v>
      </c>
      <c r="O208" s="192" t="s">
        <v>495</v>
      </c>
    </row>
    <row r="209" spans="1:15" s="192" customFormat="1" ht="11.25" customHeight="1" x14ac:dyDescent="0.2">
      <c r="A209" s="40" t="s">
        <v>497</v>
      </c>
      <c r="B209" s="40" t="s">
        <v>498</v>
      </c>
      <c r="C209" s="193">
        <v>4762</v>
      </c>
      <c r="D209" s="311">
        <v>976</v>
      </c>
      <c r="E209" s="198">
        <v>4762</v>
      </c>
      <c r="F209" s="311">
        <v>976</v>
      </c>
      <c r="G209" s="198" t="s">
        <v>65</v>
      </c>
      <c r="H209" s="311" t="s">
        <v>65</v>
      </c>
      <c r="I209" s="198" t="s">
        <v>65</v>
      </c>
      <c r="J209" s="311" t="s">
        <v>65</v>
      </c>
      <c r="K209" s="198" t="s">
        <v>65</v>
      </c>
      <c r="L209" s="311" t="s">
        <v>65</v>
      </c>
      <c r="M209" s="198" t="s">
        <v>65</v>
      </c>
      <c r="N209" s="326" t="s">
        <v>65</v>
      </c>
      <c r="O209" s="192" t="s">
        <v>497</v>
      </c>
    </row>
    <row r="210" spans="1:15" s="192" customFormat="1" ht="11.25" customHeight="1" x14ac:dyDescent="0.2">
      <c r="A210" s="40" t="s">
        <v>499</v>
      </c>
      <c r="B210" s="40" t="s">
        <v>500</v>
      </c>
      <c r="C210" s="193">
        <v>34361</v>
      </c>
      <c r="D210" s="311">
        <v>865</v>
      </c>
      <c r="E210" s="198">
        <v>409</v>
      </c>
      <c r="F210" s="311">
        <v>10</v>
      </c>
      <c r="G210" s="198">
        <v>33951</v>
      </c>
      <c r="H210" s="311">
        <v>855</v>
      </c>
      <c r="I210" s="198">
        <v>5817</v>
      </c>
      <c r="J210" s="311">
        <v>146</v>
      </c>
      <c r="K210" s="198">
        <v>28134</v>
      </c>
      <c r="L210" s="311">
        <v>708</v>
      </c>
      <c r="M210" s="198" t="s">
        <v>65</v>
      </c>
      <c r="N210" s="326" t="s">
        <v>65</v>
      </c>
      <c r="O210" s="192" t="s">
        <v>499</v>
      </c>
    </row>
    <row r="211" spans="1:15" s="192" customFormat="1" ht="11.25" customHeight="1" x14ac:dyDescent="0.2">
      <c r="A211" s="40" t="s">
        <v>501</v>
      </c>
      <c r="B211" s="40" t="s">
        <v>502</v>
      </c>
      <c r="C211" s="193">
        <v>5189</v>
      </c>
      <c r="D211" s="311">
        <v>796</v>
      </c>
      <c r="E211" s="198">
        <v>4165</v>
      </c>
      <c r="F211" s="311">
        <v>639</v>
      </c>
      <c r="G211" s="198">
        <v>1024</v>
      </c>
      <c r="H211" s="311">
        <v>157</v>
      </c>
      <c r="I211" s="198" t="s">
        <v>65</v>
      </c>
      <c r="J211" s="311" t="s">
        <v>65</v>
      </c>
      <c r="K211" s="198">
        <v>1024</v>
      </c>
      <c r="L211" s="311">
        <v>157</v>
      </c>
      <c r="M211" s="198" t="s">
        <v>65</v>
      </c>
      <c r="N211" s="326" t="s">
        <v>65</v>
      </c>
      <c r="O211" s="192" t="s">
        <v>501</v>
      </c>
    </row>
    <row r="212" spans="1:15" s="192" customFormat="1" ht="11.25" customHeight="1" x14ac:dyDescent="0.2">
      <c r="A212" s="40" t="s">
        <v>503</v>
      </c>
      <c r="B212" s="40" t="s">
        <v>504</v>
      </c>
      <c r="C212" s="193">
        <v>33155</v>
      </c>
      <c r="D212" s="311">
        <v>2973</v>
      </c>
      <c r="E212" s="198">
        <v>3956</v>
      </c>
      <c r="F212" s="311">
        <v>355</v>
      </c>
      <c r="G212" s="198">
        <v>29199</v>
      </c>
      <c r="H212" s="311">
        <v>2618</v>
      </c>
      <c r="I212" s="198" t="s">
        <v>65</v>
      </c>
      <c r="J212" s="311" t="s">
        <v>65</v>
      </c>
      <c r="K212" s="198">
        <v>29199</v>
      </c>
      <c r="L212" s="311">
        <v>2618</v>
      </c>
      <c r="M212" s="198" t="s">
        <v>65</v>
      </c>
      <c r="N212" s="326" t="s">
        <v>65</v>
      </c>
      <c r="O212" s="192" t="s">
        <v>503</v>
      </c>
    </row>
    <row r="213" spans="1:15" s="192" customFormat="1" ht="11.25" customHeight="1" x14ac:dyDescent="0.2">
      <c r="A213" s="40" t="s">
        <v>505</v>
      </c>
      <c r="B213" s="40" t="s">
        <v>506</v>
      </c>
      <c r="C213" s="193">
        <v>728</v>
      </c>
      <c r="D213" s="311">
        <v>278</v>
      </c>
      <c r="E213" s="198">
        <v>728</v>
      </c>
      <c r="F213" s="311">
        <v>278</v>
      </c>
      <c r="G213" s="198" t="s">
        <v>65</v>
      </c>
      <c r="H213" s="311" t="s">
        <v>65</v>
      </c>
      <c r="I213" s="198" t="s">
        <v>65</v>
      </c>
      <c r="J213" s="311" t="s">
        <v>65</v>
      </c>
      <c r="K213" s="198" t="s">
        <v>65</v>
      </c>
      <c r="L213" s="311" t="s">
        <v>65</v>
      </c>
      <c r="M213" s="198" t="s">
        <v>65</v>
      </c>
      <c r="N213" s="326" t="s">
        <v>65</v>
      </c>
      <c r="O213" s="192" t="s">
        <v>505</v>
      </c>
    </row>
    <row r="214" spans="1:15" s="192" customFormat="1" ht="11.25" customHeight="1" x14ac:dyDescent="0.2">
      <c r="A214" s="40" t="s">
        <v>507</v>
      </c>
      <c r="B214" s="40" t="s">
        <v>508</v>
      </c>
      <c r="C214" s="193">
        <v>316</v>
      </c>
      <c r="D214" s="311">
        <v>307</v>
      </c>
      <c r="E214" s="198">
        <v>316</v>
      </c>
      <c r="F214" s="311">
        <v>307</v>
      </c>
      <c r="G214" s="198" t="s">
        <v>65</v>
      </c>
      <c r="H214" s="311" t="s">
        <v>65</v>
      </c>
      <c r="I214" s="198" t="s">
        <v>65</v>
      </c>
      <c r="J214" s="311" t="s">
        <v>65</v>
      </c>
      <c r="K214" s="198" t="s">
        <v>65</v>
      </c>
      <c r="L214" s="311" t="s">
        <v>65</v>
      </c>
      <c r="M214" s="198" t="s">
        <v>65</v>
      </c>
      <c r="N214" s="326" t="s">
        <v>65</v>
      </c>
      <c r="O214" s="192" t="s">
        <v>507</v>
      </c>
    </row>
    <row r="215" spans="1:15" s="192" customFormat="1" ht="11.25" customHeight="1" x14ac:dyDescent="0.2">
      <c r="A215" s="40" t="s">
        <v>509</v>
      </c>
      <c r="B215" s="40" t="s">
        <v>510</v>
      </c>
      <c r="C215" s="193">
        <v>6798</v>
      </c>
      <c r="D215" s="311">
        <v>1452</v>
      </c>
      <c r="E215" s="198">
        <v>5505</v>
      </c>
      <c r="F215" s="311">
        <v>1175</v>
      </c>
      <c r="G215" s="198">
        <v>1293</v>
      </c>
      <c r="H215" s="311">
        <v>276</v>
      </c>
      <c r="I215" s="198">
        <v>17</v>
      </c>
      <c r="J215" s="311">
        <v>4</v>
      </c>
      <c r="K215" s="198">
        <v>1276</v>
      </c>
      <c r="L215" s="311">
        <v>272</v>
      </c>
      <c r="M215" s="198" t="s">
        <v>65</v>
      </c>
      <c r="N215" s="326" t="s">
        <v>65</v>
      </c>
      <c r="O215" s="192" t="s">
        <v>509</v>
      </c>
    </row>
    <row r="216" spans="1:15" s="192" customFormat="1" ht="11.25" customHeight="1" x14ac:dyDescent="0.2">
      <c r="A216" s="40" t="s">
        <v>511</v>
      </c>
      <c r="B216" s="40" t="s">
        <v>512</v>
      </c>
      <c r="C216" s="193">
        <v>403</v>
      </c>
      <c r="D216" s="311">
        <v>149</v>
      </c>
      <c r="E216" s="198">
        <v>403</v>
      </c>
      <c r="F216" s="311">
        <v>149</v>
      </c>
      <c r="G216" s="198" t="s">
        <v>65</v>
      </c>
      <c r="H216" s="311" t="s">
        <v>65</v>
      </c>
      <c r="I216" s="198" t="s">
        <v>65</v>
      </c>
      <c r="J216" s="311" t="s">
        <v>65</v>
      </c>
      <c r="K216" s="198" t="s">
        <v>65</v>
      </c>
      <c r="L216" s="311" t="s">
        <v>65</v>
      </c>
      <c r="M216" s="198" t="s">
        <v>65</v>
      </c>
      <c r="N216" s="326" t="s">
        <v>65</v>
      </c>
      <c r="O216" s="192" t="s">
        <v>511</v>
      </c>
    </row>
    <row r="217" spans="1:15" s="192" customFormat="1" ht="11.25" customHeight="1" x14ac:dyDescent="0.2">
      <c r="A217" s="40" t="s">
        <v>513</v>
      </c>
      <c r="B217" s="40" t="s">
        <v>514</v>
      </c>
      <c r="C217" s="193">
        <v>303</v>
      </c>
      <c r="D217" s="311">
        <v>72</v>
      </c>
      <c r="E217" s="198">
        <v>303</v>
      </c>
      <c r="F217" s="311">
        <v>72</v>
      </c>
      <c r="G217" s="198" t="s">
        <v>65</v>
      </c>
      <c r="H217" s="311" t="s">
        <v>65</v>
      </c>
      <c r="I217" s="198" t="s">
        <v>65</v>
      </c>
      <c r="J217" s="311" t="s">
        <v>65</v>
      </c>
      <c r="K217" s="198" t="s">
        <v>65</v>
      </c>
      <c r="L217" s="311" t="s">
        <v>65</v>
      </c>
      <c r="M217" s="198" t="s">
        <v>65</v>
      </c>
      <c r="N217" s="326" t="s">
        <v>65</v>
      </c>
      <c r="O217" s="192" t="s">
        <v>513</v>
      </c>
    </row>
    <row r="218" spans="1:15" s="192" customFormat="1" ht="11.25" customHeight="1" x14ac:dyDescent="0.2">
      <c r="A218" s="40" t="s">
        <v>515</v>
      </c>
      <c r="B218" s="40" t="s">
        <v>516</v>
      </c>
      <c r="C218" s="193">
        <v>2851</v>
      </c>
      <c r="D218" s="311">
        <v>812</v>
      </c>
      <c r="E218" s="198">
        <v>2851</v>
      </c>
      <c r="F218" s="311">
        <v>812</v>
      </c>
      <c r="G218" s="198" t="s">
        <v>65</v>
      </c>
      <c r="H218" s="311" t="s">
        <v>65</v>
      </c>
      <c r="I218" s="198" t="s">
        <v>65</v>
      </c>
      <c r="J218" s="311" t="s">
        <v>65</v>
      </c>
      <c r="K218" s="198" t="s">
        <v>65</v>
      </c>
      <c r="L218" s="311" t="s">
        <v>65</v>
      </c>
      <c r="M218" s="198" t="s">
        <v>65</v>
      </c>
      <c r="N218" s="326" t="s">
        <v>65</v>
      </c>
      <c r="O218" s="192" t="s">
        <v>515</v>
      </c>
    </row>
    <row r="219" spans="1:15" s="192" customFormat="1" ht="11.25" customHeight="1" x14ac:dyDescent="0.2">
      <c r="A219" s="40" t="s">
        <v>517</v>
      </c>
      <c r="B219" s="40" t="s">
        <v>518</v>
      </c>
      <c r="C219" s="193">
        <v>508</v>
      </c>
      <c r="D219" s="311">
        <v>182</v>
      </c>
      <c r="E219" s="198">
        <v>508</v>
      </c>
      <c r="F219" s="311">
        <v>182</v>
      </c>
      <c r="G219" s="198" t="s">
        <v>65</v>
      </c>
      <c r="H219" s="311" t="s">
        <v>65</v>
      </c>
      <c r="I219" s="198" t="s">
        <v>65</v>
      </c>
      <c r="J219" s="311" t="s">
        <v>65</v>
      </c>
      <c r="K219" s="198" t="s">
        <v>65</v>
      </c>
      <c r="L219" s="311" t="s">
        <v>65</v>
      </c>
      <c r="M219" s="198" t="s">
        <v>65</v>
      </c>
      <c r="N219" s="326" t="s">
        <v>65</v>
      </c>
      <c r="O219" s="192" t="s">
        <v>517</v>
      </c>
    </row>
    <row r="220" spans="1:15" s="192" customFormat="1" ht="11.25" customHeight="1" x14ac:dyDescent="0.2">
      <c r="A220" s="40" t="s">
        <v>519</v>
      </c>
      <c r="B220" s="40" t="s">
        <v>520</v>
      </c>
      <c r="C220" s="193">
        <v>449</v>
      </c>
      <c r="D220" s="311">
        <v>476</v>
      </c>
      <c r="E220" s="198">
        <v>449</v>
      </c>
      <c r="F220" s="311">
        <v>476</v>
      </c>
      <c r="G220" s="198" t="s">
        <v>65</v>
      </c>
      <c r="H220" s="311" t="s">
        <v>65</v>
      </c>
      <c r="I220" s="198" t="s">
        <v>65</v>
      </c>
      <c r="J220" s="311" t="s">
        <v>65</v>
      </c>
      <c r="K220" s="198" t="s">
        <v>65</v>
      </c>
      <c r="L220" s="311" t="s">
        <v>65</v>
      </c>
      <c r="M220" s="198" t="s">
        <v>65</v>
      </c>
      <c r="N220" s="326" t="s">
        <v>65</v>
      </c>
      <c r="O220" s="192" t="s">
        <v>519</v>
      </c>
    </row>
    <row r="221" spans="1:15" s="192" customFormat="1" ht="11.25" customHeight="1" x14ac:dyDescent="0.2">
      <c r="A221" s="40" t="s">
        <v>521</v>
      </c>
      <c r="B221" s="40" t="s">
        <v>522</v>
      </c>
      <c r="C221" s="193">
        <v>1262</v>
      </c>
      <c r="D221" s="311">
        <v>408</v>
      </c>
      <c r="E221" s="198">
        <v>1262</v>
      </c>
      <c r="F221" s="311">
        <v>408</v>
      </c>
      <c r="G221" s="198" t="s">
        <v>65</v>
      </c>
      <c r="H221" s="311" t="s">
        <v>65</v>
      </c>
      <c r="I221" s="198" t="s">
        <v>65</v>
      </c>
      <c r="J221" s="311" t="s">
        <v>65</v>
      </c>
      <c r="K221" s="198" t="s">
        <v>65</v>
      </c>
      <c r="L221" s="311" t="s">
        <v>65</v>
      </c>
      <c r="M221" s="198" t="s">
        <v>65</v>
      </c>
      <c r="N221" s="326" t="s">
        <v>65</v>
      </c>
      <c r="O221" s="192" t="s">
        <v>521</v>
      </c>
    </row>
    <row r="222" spans="1:15" s="192" customFormat="1" ht="11.25" customHeight="1" x14ac:dyDescent="0.2">
      <c r="A222" s="40" t="s">
        <v>523</v>
      </c>
      <c r="B222" s="40" t="s">
        <v>524</v>
      </c>
      <c r="C222" s="193">
        <v>78</v>
      </c>
      <c r="D222" s="311">
        <v>18</v>
      </c>
      <c r="E222" s="198">
        <v>78</v>
      </c>
      <c r="F222" s="311">
        <v>18</v>
      </c>
      <c r="G222" s="198" t="s">
        <v>65</v>
      </c>
      <c r="H222" s="311" t="s">
        <v>65</v>
      </c>
      <c r="I222" s="198" t="s">
        <v>65</v>
      </c>
      <c r="J222" s="311" t="s">
        <v>65</v>
      </c>
      <c r="K222" s="198" t="s">
        <v>65</v>
      </c>
      <c r="L222" s="311" t="s">
        <v>65</v>
      </c>
      <c r="M222" s="198" t="s">
        <v>65</v>
      </c>
      <c r="N222" s="326" t="s">
        <v>65</v>
      </c>
      <c r="O222" s="192" t="s">
        <v>523</v>
      </c>
    </row>
    <row r="223" spans="1:15" s="192" customFormat="1" ht="11.25" customHeight="1" x14ac:dyDescent="0.2">
      <c r="A223" s="40" t="s">
        <v>525</v>
      </c>
      <c r="B223" s="40" t="s">
        <v>526</v>
      </c>
      <c r="C223" s="193">
        <v>1496</v>
      </c>
      <c r="D223" s="311">
        <v>549</v>
      </c>
      <c r="E223" s="198">
        <v>1496</v>
      </c>
      <c r="F223" s="311">
        <v>549</v>
      </c>
      <c r="G223" s="198" t="s">
        <v>65</v>
      </c>
      <c r="H223" s="311" t="s">
        <v>65</v>
      </c>
      <c r="I223" s="198" t="s">
        <v>65</v>
      </c>
      <c r="J223" s="311" t="s">
        <v>65</v>
      </c>
      <c r="K223" s="198" t="s">
        <v>65</v>
      </c>
      <c r="L223" s="311" t="s">
        <v>65</v>
      </c>
      <c r="M223" s="198" t="s">
        <v>65</v>
      </c>
      <c r="N223" s="326" t="s">
        <v>65</v>
      </c>
      <c r="O223" s="192" t="s">
        <v>525</v>
      </c>
    </row>
    <row r="224" spans="1:15" s="192" customFormat="1" ht="11.25" customHeight="1" x14ac:dyDescent="0.2">
      <c r="A224" s="40" t="s">
        <v>527</v>
      </c>
      <c r="B224" s="40" t="s">
        <v>528</v>
      </c>
      <c r="C224" s="193">
        <v>830</v>
      </c>
      <c r="D224" s="311">
        <v>851</v>
      </c>
      <c r="E224" s="198">
        <v>830</v>
      </c>
      <c r="F224" s="311">
        <v>851</v>
      </c>
      <c r="G224" s="198" t="s">
        <v>65</v>
      </c>
      <c r="H224" s="311" t="s">
        <v>65</v>
      </c>
      <c r="I224" s="198" t="s">
        <v>65</v>
      </c>
      <c r="J224" s="311" t="s">
        <v>65</v>
      </c>
      <c r="K224" s="198" t="s">
        <v>65</v>
      </c>
      <c r="L224" s="311" t="s">
        <v>65</v>
      </c>
      <c r="M224" s="198" t="s">
        <v>65</v>
      </c>
      <c r="N224" s="326" t="s">
        <v>65</v>
      </c>
      <c r="O224" s="192" t="s">
        <v>527</v>
      </c>
    </row>
    <row r="225" spans="1:15" s="192" customFormat="1" ht="11.25" customHeight="1" x14ac:dyDescent="0.2">
      <c r="A225" s="40" t="s">
        <v>529</v>
      </c>
      <c r="B225" s="40" t="s">
        <v>530</v>
      </c>
      <c r="C225" s="193">
        <v>3607</v>
      </c>
      <c r="D225" s="311">
        <v>1311</v>
      </c>
      <c r="E225" s="198">
        <v>1859</v>
      </c>
      <c r="F225" s="311">
        <v>676</v>
      </c>
      <c r="G225" s="198">
        <v>1748</v>
      </c>
      <c r="H225" s="311">
        <v>635</v>
      </c>
      <c r="I225" s="198">
        <v>1748</v>
      </c>
      <c r="J225" s="311">
        <v>635</v>
      </c>
      <c r="K225" s="198" t="s">
        <v>65</v>
      </c>
      <c r="L225" s="311" t="s">
        <v>65</v>
      </c>
      <c r="M225" s="198" t="s">
        <v>65</v>
      </c>
      <c r="N225" s="326" t="s">
        <v>65</v>
      </c>
      <c r="O225" s="192" t="s">
        <v>529</v>
      </c>
    </row>
    <row r="226" spans="1:15" s="192" customFormat="1" ht="11.25" customHeight="1" x14ac:dyDescent="0.2">
      <c r="A226" s="40" t="s">
        <v>531</v>
      </c>
      <c r="B226" s="40" t="s">
        <v>532</v>
      </c>
      <c r="C226" s="193">
        <v>16728</v>
      </c>
      <c r="D226" s="311">
        <v>1764</v>
      </c>
      <c r="E226" s="198">
        <v>8571</v>
      </c>
      <c r="F226" s="311">
        <v>904</v>
      </c>
      <c r="G226" s="198">
        <v>8157</v>
      </c>
      <c r="H226" s="311">
        <v>860</v>
      </c>
      <c r="I226" s="198">
        <v>8157</v>
      </c>
      <c r="J226" s="311">
        <v>860</v>
      </c>
      <c r="K226" s="198" t="s">
        <v>65</v>
      </c>
      <c r="L226" s="311" t="s">
        <v>65</v>
      </c>
      <c r="M226" s="198" t="s">
        <v>65</v>
      </c>
      <c r="N226" s="326" t="s">
        <v>65</v>
      </c>
      <c r="O226" s="192" t="s">
        <v>531</v>
      </c>
    </row>
    <row r="227" spans="1:15" s="192" customFormat="1" ht="11.25" customHeight="1" x14ac:dyDescent="0.2">
      <c r="A227" s="40" t="s">
        <v>533</v>
      </c>
      <c r="B227" s="40" t="s">
        <v>534</v>
      </c>
      <c r="C227" s="193">
        <v>2700</v>
      </c>
      <c r="D227" s="311">
        <v>664</v>
      </c>
      <c r="E227" s="198">
        <v>2700</v>
      </c>
      <c r="F227" s="311">
        <v>664</v>
      </c>
      <c r="G227" s="198" t="s">
        <v>65</v>
      </c>
      <c r="H227" s="311" t="s">
        <v>65</v>
      </c>
      <c r="I227" s="198" t="s">
        <v>65</v>
      </c>
      <c r="J227" s="311" t="s">
        <v>65</v>
      </c>
      <c r="K227" s="198" t="s">
        <v>65</v>
      </c>
      <c r="L227" s="311" t="s">
        <v>65</v>
      </c>
      <c r="M227" s="198" t="s">
        <v>65</v>
      </c>
      <c r="N227" s="326" t="s">
        <v>65</v>
      </c>
      <c r="O227" s="192" t="s">
        <v>533</v>
      </c>
    </row>
    <row r="228" spans="1:15" s="192" customFormat="1" ht="11.25" customHeight="1" x14ac:dyDescent="0.2">
      <c r="A228" s="40" t="s">
        <v>535</v>
      </c>
      <c r="B228" s="40" t="s">
        <v>536</v>
      </c>
      <c r="C228" s="193">
        <v>571</v>
      </c>
      <c r="D228" s="311">
        <v>250</v>
      </c>
      <c r="E228" s="198">
        <v>571</v>
      </c>
      <c r="F228" s="311">
        <v>250</v>
      </c>
      <c r="G228" s="198" t="s">
        <v>65</v>
      </c>
      <c r="H228" s="311" t="s">
        <v>65</v>
      </c>
      <c r="I228" s="198" t="s">
        <v>65</v>
      </c>
      <c r="J228" s="311" t="s">
        <v>65</v>
      </c>
      <c r="K228" s="198" t="s">
        <v>65</v>
      </c>
      <c r="L228" s="311" t="s">
        <v>65</v>
      </c>
      <c r="M228" s="198" t="s">
        <v>65</v>
      </c>
      <c r="N228" s="326" t="s">
        <v>65</v>
      </c>
      <c r="O228" s="192" t="s">
        <v>535</v>
      </c>
    </row>
    <row r="229" spans="1:15" s="192" customFormat="1" ht="11.25" customHeight="1" x14ac:dyDescent="0.2">
      <c r="A229" s="40" t="s">
        <v>537</v>
      </c>
      <c r="B229" s="40" t="s">
        <v>538</v>
      </c>
      <c r="C229" s="193">
        <v>137248</v>
      </c>
      <c r="D229" s="311">
        <v>4141</v>
      </c>
      <c r="E229" s="198">
        <v>26481</v>
      </c>
      <c r="F229" s="311">
        <v>799</v>
      </c>
      <c r="G229" s="198">
        <v>110767</v>
      </c>
      <c r="H229" s="311">
        <v>3342</v>
      </c>
      <c r="I229" s="198" t="s">
        <v>65</v>
      </c>
      <c r="J229" s="311" t="s">
        <v>65</v>
      </c>
      <c r="K229" s="198">
        <v>99024</v>
      </c>
      <c r="L229" s="311">
        <v>2988</v>
      </c>
      <c r="M229" s="198">
        <v>11743</v>
      </c>
      <c r="N229" s="326">
        <v>354</v>
      </c>
      <c r="O229" s="192" t="s">
        <v>537</v>
      </c>
    </row>
    <row r="230" spans="1:15" s="192" customFormat="1" ht="11.25" customHeight="1" x14ac:dyDescent="0.2">
      <c r="A230" s="40" t="s">
        <v>539</v>
      </c>
      <c r="B230" s="40" t="s">
        <v>540</v>
      </c>
      <c r="C230" s="193">
        <v>38824</v>
      </c>
      <c r="D230" s="311">
        <v>2616</v>
      </c>
      <c r="E230" s="198">
        <v>4909</v>
      </c>
      <c r="F230" s="311">
        <v>331</v>
      </c>
      <c r="G230" s="198">
        <v>33915</v>
      </c>
      <c r="H230" s="311">
        <v>2285</v>
      </c>
      <c r="I230" s="198" t="s">
        <v>65</v>
      </c>
      <c r="J230" s="311" t="s">
        <v>65</v>
      </c>
      <c r="K230" s="198">
        <v>168</v>
      </c>
      <c r="L230" s="311">
        <v>11</v>
      </c>
      <c r="M230" s="198">
        <v>33748</v>
      </c>
      <c r="N230" s="326">
        <v>2274</v>
      </c>
      <c r="O230" s="192" t="s">
        <v>539</v>
      </c>
    </row>
    <row r="231" spans="1:15" s="192" customFormat="1" ht="11.25" customHeight="1" x14ac:dyDescent="0.2">
      <c r="A231" s="40" t="s">
        <v>541</v>
      </c>
      <c r="B231" s="40" t="s">
        <v>542</v>
      </c>
      <c r="C231" s="193">
        <v>5241</v>
      </c>
      <c r="D231" s="311">
        <v>1186</v>
      </c>
      <c r="E231" s="198">
        <v>1787</v>
      </c>
      <c r="F231" s="311">
        <v>405</v>
      </c>
      <c r="G231" s="198">
        <v>3454</v>
      </c>
      <c r="H231" s="311">
        <v>782</v>
      </c>
      <c r="I231" s="198">
        <v>3454</v>
      </c>
      <c r="J231" s="311">
        <v>782</v>
      </c>
      <c r="K231" s="198" t="s">
        <v>65</v>
      </c>
      <c r="L231" s="311" t="s">
        <v>65</v>
      </c>
      <c r="M231" s="198" t="s">
        <v>65</v>
      </c>
      <c r="N231" s="326" t="s">
        <v>65</v>
      </c>
      <c r="O231" s="192" t="s">
        <v>541</v>
      </c>
    </row>
    <row r="232" spans="1:15" s="192" customFormat="1" ht="11.25" customHeight="1" x14ac:dyDescent="0.2">
      <c r="A232" s="40" t="s">
        <v>543</v>
      </c>
      <c r="B232" s="40" t="s">
        <v>544</v>
      </c>
      <c r="C232" s="193">
        <v>5502</v>
      </c>
      <c r="D232" s="311">
        <v>1586</v>
      </c>
      <c r="E232" s="198">
        <v>1704</v>
      </c>
      <c r="F232" s="311">
        <v>491</v>
      </c>
      <c r="G232" s="198">
        <v>3798</v>
      </c>
      <c r="H232" s="311">
        <v>1095</v>
      </c>
      <c r="I232" s="198" t="s">
        <v>65</v>
      </c>
      <c r="J232" s="311" t="s">
        <v>65</v>
      </c>
      <c r="K232" s="198">
        <v>3798</v>
      </c>
      <c r="L232" s="311">
        <v>1095</v>
      </c>
      <c r="M232" s="198" t="s">
        <v>65</v>
      </c>
      <c r="N232" s="326" t="s">
        <v>65</v>
      </c>
      <c r="O232" s="192" t="s">
        <v>543</v>
      </c>
    </row>
    <row r="233" spans="1:15" s="192" customFormat="1" ht="11.25" customHeight="1" x14ac:dyDescent="0.2">
      <c r="A233" s="40" t="s">
        <v>545</v>
      </c>
      <c r="B233" s="40" t="s">
        <v>546</v>
      </c>
      <c r="C233" s="193">
        <v>117</v>
      </c>
      <c r="D233" s="311">
        <v>46</v>
      </c>
      <c r="E233" s="198">
        <v>117</v>
      </c>
      <c r="F233" s="311">
        <v>46</v>
      </c>
      <c r="G233" s="198" t="s">
        <v>65</v>
      </c>
      <c r="H233" s="311" t="s">
        <v>65</v>
      </c>
      <c r="I233" s="198" t="s">
        <v>65</v>
      </c>
      <c r="J233" s="311" t="s">
        <v>65</v>
      </c>
      <c r="K233" s="198" t="s">
        <v>65</v>
      </c>
      <c r="L233" s="311" t="s">
        <v>65</v>
      </c>
      <c r="M233" s="198" t="s">
        <v>65</v>
      </c>
      <c r="N233" s="326" t="s">
        <v>65</v>
      </c>
      <c r="O233" s="192" t="s">
        <v>545</v>
      </c>
    </row>
    <row r="234" spans="1:15" s="192" customFormat="1" ht="11.25" customHeight="1" x14ac:dyDescent="0.2">
      <c r="A234" s="40" t="s">
        <v>547</v>
      </c>
      <c r="B234" s="40" t="s">
        <v>548</v>
      </c>
      <c r="C234" s="193">
        <v>372</v>
      </c>
      <c r="D234" s="311">
        <v>201</v>
      </c>
      <c r="E234" s="198">
        <v>372</v>
      </c>
      <c r="F234" s="311">
        <v>201</v>
      </c>
      <c r="G234" s="198" t="s">
        <v>65</v>
      </c>
      <c r="H234" s="311" t="s">
        <v>65</v>
      </c>
      <c r="I234" s="198" t="s">
        <v>65</v>
      </c>
      <c r="J234" s="311" t="s">
        <v>65</v>
      </c>
      <c r="K234" s="198" t="s">
        <v>65</v>
      </c>
      <c r="L234" s="311" t="s">
        <v>65</v>
      </c>
      <c r="M234" s="198" t="s">
        <v>65</v>
      </c>
      <c r="N234" s="326" t="s">
        <v>65</v>
      </c>
      <c r="O234" s="192" t="s">
        <v>547</v>
      </c>
    </row>
    <row r="235" spans="1:15" s="192" customFormat="1" ht="11.25" customHeight="1" x14ac:dyDescent="0.2">
      <c r="A235" s="40" t="s">
        <v>549</v>
      </c>
      <c r="B235" s="40" t="s">
        <v>550</v>
      </c>
      <c r="C235" s="193">
        <v>16554</v>
      </c>
      <c r="D235" s="311">
        <v>1952</v>
      </c>
      <c r="E235" s="198">
        <v>4497</v>
      </c>
      <c r="F235" s="311">
        <v>530</v>
      </c>
      <c r="G235" s="198">
        <v>12057</v>
      </c>
      <c r="H235" s="311">
        <v>1422</v>
      </c>
      <c r="I235" s="198" t="s">
        <v>65</v>
      </c>
      <c r="J235" s="311" t="s">
        <v>65</v>
      </c>
      <c r="K235" s="198">
        <v>12057</v>
      </c>
      <c r="L235" s="311">
        <v>1422</v>
      </c>
      <c r="M235" s="198" t="s">
        <v>65</v>
      </c>
      <c r="N235" s="326" t="s">
        <v>65</v>
      </c>
      <c r="O235" s="192" t="s">
        <v>549</v>
      </c>
    </row>
    <row r="236" spans="1:15" s="192" customFormat="1" ht="11.25" customHeight="1" x14ac:dyDescent="0.2">
      <c r="A236" s="40" t="s">
        <v>551</v>
      </c>
      <c r="B236" s="40" t="s">
        <v>552</v>
      </c>
      <c r="C236" s="193">
        <v>1692</v>
      </c>
      <c r="D236" s="311">
        <v>1045</v>
      </c>
      <c r="E236" s="198">
        <v>1692</v>
      </c>
      <c r="F236" s="311">
        <v>1045</v>
      </c>
      <c r="G236" s="198" t="s">
        <v>65</v>
      </c>
      <c r="H236" s="311" t="s">
        <v>65</v>
      </c>
      <c r="I236" s="198" t="s">
        <v>65</v>
      </c>
      <c r="J236" s="311" t="s">
        <v>65</v>
      </c>
      <c r="K236" s="198" t="s">
        <v>65</v>
      </c>
      <c r="L236" s="311" t="s">
        <v>65</v>
      </c>
      <c r="M236" s="198" t="s">
        <v>65</v>
      </c>
      <c r="N236" s="326" t="s">
        <v>65</v>
      </c>
      <c r="O236" s="192" t="s">
        <v>551</v>
      </c>
    </row>
    <row r="237" spans="1:15" s="192" customFormat="1" ht="11.25" customHeight="1" x14ac:dyDescent="0.2">
      <c r="A237" s="40" t="s">
        <v>553</v>
      </c>
      <c r="B237" s="40" t="s">
        <v>554</v>
      </c>
      <c r="C237" s="193">
        <v>5610</v>
      </c>
      <c r="D237" s="311">
        <v>1059</v>
      </c>
      <c r="E237" s="198">
        <v>5610</v>
      </c>
      <c r="F237" s="311">
        <v>1059</v>
      </c>
      <c r="G237" s="198" t="s">
        <v>65</v>
      </c>
      <c r="H237" s="311" t="s">
        <v>65</v>
      </c>
      <c r="I237" s="198" t="s">
        <v>65</v>
      </c>
      <c r="J237" s="311" t="s">
        <v>65</v>
      </c>
      <c r="K237" s="198" t="s">
        <v>65</v>
      </c>
      <c r="L237" s="311" t="s">
        <v>65</v>
      </c>
      <c r="M237" s="198" t="s">
        <v>65</v>
      </c>
      <c r="N237" s="326" t="s">
        <v>65</v>
      </c>
      <c r="O237" s="192" t="s">
        <v>553</v>
      </c>
    </row>
    <row r="238" spans="1:15" s="192" customFormat="1" ht="11.25" customHeight="1" x14ac:dyDescent="0.2">
      <c r="A238" s="40" t="s">
        <v>555</v>
      </c>
      <c r="B238" s="40" t="s">
        <v>556</v>
      </c>
      <c r="C238" s="193">
        <v>1075</v>
      </c>
      <c r="D238" s="311">
        <v>227</v>
      </c>
      <c r="E238" s="198">
        <v>1075</v>
      </c>
      <c r="F238" s="311">
        <v>227</v>
      </c>
      <c r="G238" s="198" t="s">
        <v>65</v>
      </c>
      <c r="H238" s="311" t="s">
        <v>65</v>
      </c>
      <c r="I238" s="198" t="s">
        <v>65</v>
      </c>
      <c r="J238" s="311" t="s">
        <v>65</v>
      </c>
      <c r="K238" s="198" t="s">
        <v>65</v>
      </c>
      <c r="L238" s="311" t="s">
        <v>65</v>
      </c>
      <c r="M238" s="198" t="s">
        <v>65</v>
      </c>
      <c r="N238" s="326" t="s">
        <v>65</v>
      </c>
      <c r="O238" s="192" t="s">
        <v>555</v>
      </c>
    </row>
    <row r="239" spans="1:15" s="192" customFormat="1" ht="11.25" customHeight="1" x14ac:dyDescent="0.2">
      <c r="A239" s="40" t="s">
        <v>557</v>
      </c>
      <c r="B239" s="40" t="s">
        <v>558</v>
      </c>
      <c r="C239" s="193">
        <v>972</v>
      </c>
      <c r="D239" s="311">
        <v>825</v>
      </c>
      <c r="E239" s="198">
        <v>972</v>
      </c>
      <c r="F239" s="311">
        <v>825</v>
      </c>
      <c r="G239" s="198" t="s">
        <v>65</v>
      </c>
      <c r="H239" s="311" t="s">
        <v>65</v>
      </c>
      <c r="I239" s="198" t="s">
        <v>65</v>
      </c>
      <c r="J239" s="311" t="s">
        <v>65</v>
      </c>
      <c r="K239" s="198" t="s">
        <v>65</v>
      </c>
      <c r="L239" s="311" t="s">
        <v>65</v>
      </c>
      <c r="M239" s="198" t="s">
        <v>65</v>
      </c>
      <c r="N239" s="326" t="s">
        <v>65</v>
      </c>
      <c r="O239" s="192" t="s">
        <v>557</v>
      </c>
    </row>
    <row r="240" spans="1:15" s="192" customFormat="1" ht="11.25" customHeight="1" x14ac:dyDescent="0.2">
      <c r="A240" s="40" t="s">
        <v>559</v>
      </c>
      <c r="B240" s="40" t="s">
        <v>560</v>
      </c>
      <c r="C240" s="193">
        <v>887</v>
      </c>
      <c r="D240" s="311">
        <v>362</v>
      </c>
      <c r="E240" s="198">
        <v>887</v>
      </c>
      <c r="F240" s="311">
        <v>362</v>
      </c>
      <c r="G240" s="198" t="s">
        <v>65</v>
      </c>
      <c r="H240" s="311" t="s">
        <v>65</v>
      </c>
      <c r="I240" s="198" t="s">
        <v>65</v>
      </c>
      <c r="J240" s="311" t="s">
        <v>65</v>
      </c>
      <c r="K240" s="198" t="s">
        <v>65</v>
      </c>
      <c r="L240" s="311" t="s">
        <v>65</v>
      </c>
      <c r="M240" s="198" t="s">
        <v>65</v>
      </c>
      <c r="N240" s="326" t="s">
        <v>65</v>
      </c>
      <c r="O240" s="192" t="s">
        <v>559</v>
      </c>
    </row>
    <row r="241" spans="1:15" s="192" customFormat="1" ht="11.25" customHeight="1" x14ac:dyDescent="0.2">
      <c r="A241" s="40" t="s">
        <v>561</v>
      </c>
      <c r="B241" s="40" t="s">
        <v>562</v>
      </c>
      <c r="C241" s="193">
        <v>143</v>
      </c>
      <c r="D241" s="311">
        <v>88</v>
      </c>
      <c r="E241" s="198">
        <v>143</v>
      </c>
      <c r="F241" s="311">
        <v>88</v>
      </c>
      <c r="G241" s="198" t="s">
        <v>65</v>
      </c>
      <c r="H241" s="311" t="s">
        <v>65</v>
      </c>
      <c r="I241" s="198" t="s">
        <v>65</v>
      </c>
      <c r="J241" s="311" t="s">
        <v>65</v>
      </c>
      <c r="K241" s="198" t="s">
        <v>65</v>
      </c>
      <c r="L241" s="311" t="s">
        <v>65</v>
      </c>
      <c r="M241" s="198" t="s">
        <v>65</v>
      </c>
      <c r="N241" s="326" t="s">
        <v>65</v>
      </c>
      <c r="O241" s="192" t="s">
        <v>561</v>
      </c>
    </row>
    <row r="242" spans="1:15" s="192" customFormat="1" ht="11.25" customHeight="1" x14ac:dyDescent="0.2">
      <c r="A242" s="40" t="s">
        <v>563</v>
      </c>
      <c r="B242" s="40" t="s">
        <v>564</v>
      </c>
      <c r="C242" s="193">
        <v>2941</v>
      </c>
      <c r="D242" s="311">
        <v>589</v>
      </c>
      <c r="E242" s="198">
        <v>1458</v>
      </c>
      <c r="F242" s="311">
        <v>292</v>
      </c>
      <c r="G242" s="198">
        <v>1483</v>
      </c>
      <c r="H242" s="311">
        <v>297</v>
      </c>
      <c r="I242" s="198">
        <v>1483</v>
      </c>
      <c r="J242" s="311">
        <v>297</v>
      </c>
      <c r="K242" s="198" t="s">
        <v>65</v>
      </c>
      <c r="L242" s="311" t="s">
        <v>65</v>
      </c>
      <c r="M242" s="198" t="s">
        <v>65</v>
      </c>
      <c r="N242" s="326" t="s">
        <v>65</v>
      </c>
      <c r="O242" s="192" t="s">
        <v>563</v>
      </c>
    </row>
    <row r="243" spans="1:15" s="192" customFormat="1" ht="11.25" customHeight="1" x14ac:dyDescent="0.2">
      <c r="A243" s="40" t="s">
        <v>565</v>
      </c>
      <c r="B243" s="40" t="s">
        <v>566</v>
      </c>
      <c r="C243" s="193">
        <v>1245</v>
      </c>
      <c r="D243" s="311">
        <v>593</v>
      </c>
      <c r="E243" s="198">
        <v>1245</v>
      </c>
      <c r="F243" s="311">
        <v>593</v>
      </c>
      <c r="G243" s="198" t="s">
        <v>65</v>
      </c>
      <c r="H243" s="311" t="s">
        <v>65</v>
      </c>
      <c r="I243" s="198" t="s">
        <v>65</v>
      </c>
      <c r="J243" s="311" t="s">
        <v>65</v>
      </c>
      <c r="K243" s="198" t="s">
        <v>65</v>
      </c>
      <c r="L243" s="311" t="s">
        <v>65</v>
      </c>
      <c r="M243" s="198" t="s">
        <v>65</v>
      </c>
      <c r="N243" s="326" t="s">
        <v>65</v>
      </c>
      <c r="O243" s="192" t="s">
        <v>565</v>
      </c>
    </row>
    <row r="244" spans="1:15" s="192" customFormat="1" ht="11.25" customHeight="1" x14ac:dyDescent="0.2">
      <c r="A244" s="40" t="s">
        <v>567</v>
      </c>
      <c r="B244" s="40" t="s">
        <v>568</v>
      </c>
      <c r="C244" s="193">
        <v>4071</v>
      </c>
      <c r="D244" s="311">
        <v>1686</v>
      </c>
      <c r="E244" s="198">
        <v>4071</v>
      </c>
      <c r="F244" s="311">
        <v>1686</v>
      </c>
      <c r="G244" s="198" t="s">
        <v>65</v>
      </c>
      <c r="H244" s="311" t="s">
        <v>65</v>
      </c>
      <c r="I244" s="198" t="s">
        <v>65</v>
      </c>
      <c r="J244" s="311" t="s">
        <v>65</v>
      </c>
      <c r="K244" s="198" t="s">
        <v>65</v>
      </c>
      <c r="L244" s="311" t="s">
        <v>65</v>
      </c>
      <c r="M244" s="198" t="s">
        <v>65</v>
      </c>
      <c r="N244" s="326" t="s">
        <v>65</v>
      </c>
      <c r="O244" s="192" t="s">
        <v>567</v>
      </c>
    </row>
    <row r="245" spans="1:15" s="192" customFormat="1" ht="11.25" customHeight="1" x14ac:dyDescent="0.2">
      <c r="A245" s="40" t="s">
        <v>569</v>
      </c>
      <c r="B245" s="40" t="s">
        <v>570</v>
      </c>
      <c r="C245" s="193">
        <v>4133</v>
      </c>
      <c r="D245" s="311">
        <v>1814</v>
      </c>
      <c r="E245" s="198">
        <v>4133</v>
      </c>
      <c r="F245" s="311">
        <v>1814</v>
      </c>
      <c r="G245" s="198" t="s">
        <v>65</v>
      </c>
      <c r="H245" s="311" t="s">
        <v>65</v>
      </c>
      <c r="I245" s="198" t="s">
        <v>65</v>
      </c>
      <c r="J245" s="311" t="s">
        <v>65</v>
      </c>
      <c r="K245" s="198" t="s">
        <v>65</v>
      </c>
      <c r="L245" s="311" t="s">
        <v>65</v>
      </c>
      <c r="M245" s="198" t="s">
        <v>65</v>
      </c>
      <c r="N245" s="326" t="s">
        <v>65</v>
      </c>
      <c r="O245" s="192" t="s">
        <v>569</v>
      </c>
    </row>
    <row r="246" spans="1:15" s="192" customFormat="1" ht="11.25" customHeight="1" x14ac:dyDescent="0.2">
      <c r="A246" s="40" t="s">
        <v>571</v>
      </c>
      <c r="B246" s="40" t="s">
        <v>572</v>
      </c>
      <c r="C246" s="193">
        <v>6997</v>
      </c>
      <c r="D246" s="311">
        <v>702</v>
      </c>
      <c r="E246" s="198">
        <v>6997</v>
      </c>
      <c r="F246" s="311">
        <v>702</v>
      </c>
      <c r="G246" s="198" t="s">
        <v>65</v>
      </c>
      <c r="H246" s="311" t="s">
        <v>65</v>
      </c>
      <c r="I246" s="198" t="s">
        <v>65</v>
      </c>
      <c r="J246" s="311" t="s">
        <v>65</v>
      </c>
      <c r="K246" s="198" t="s">
        <v>65</v>
      </c>
      <c r="L246" s="311" t="s">
        <v>65</v>
      </c>
      <c r="M246" s="198" t="s">
        <v>65</v>
      </c>
      <c r="N246" s="326" t="s">
        <v>65</v>
      </c>
      <c r="O246" s="192" t="s">
        <v>571</v>
      </c>
    </row>
    <row r="247" spans="1:15" s="192" customFormat="1" ht="11.25" customHeight="1" x14ac:dyDescent="0.2">
      <c r="A247" s="40" t="s">
        <v>573</v>
      </c>
      <c r="B247" s="40" t="s">
        <v>574</v>
      </c>
      <c r="C247" s="193">
        <v>728</v>
      </c>
      <c r="D247" s="311">
        <v>347</v>
      </c>
      <c r="E247" s="198">
        <v>728</v>
      </c>
      <c r="F247" s="311">
        <v>347</v>
      </c>
      <c r="G247" s="198" t="s">
        <v>65</v>
      </c>
      <c r="H247" s="311" t="s">
        <v>65</v>
      </c>
      <c r="I247" s="198" t="s">
        <v>65</v>
      </c>
      <c r="J247" s="311" t="s">
        <v>65</v>
      </c>
      <c r="K247" s="198" t="s">
        <v>65</v>
      </c>
      <c r="L247" s="311" t="s">
        <v>65</v>
      </c>
      <c r="M247" s="198" t="s">
        <v>65</v>
      </c>
      <c r="N247" s="326" t="s">
        <v>65</v>
      </c>
      <c r="O247" s="192" t="s">
        <v>573</v>
      </c>
    </row>
    <row r="248" spans="1:15" s="192" customFormat="1" ht="11.25" customHeight="1" x14ac:dyDescent="0.2">
      <c r="A248" s="40" t="s">
        <v>575</v>
      </c>
      <c r="B248" s="40" t="s">
        <v>576</v>
      </c>
      <c r="C248" s="193">
        <v>10304</v>
      </c>
      <c r="D248" s="311">
        <v>1365</v>
      </c>
      <c r="E248" s="198">
        <v>6608</v>
      </c>
      <c r="F248" s="311">
        <v>875</v>
      </c>
      <c r="G248" s="198">
        <v>3696</v>
      </c>
      <c r="H248" s="311">
        <v>490</v>
      </c>
      <c r="I248" s="198" t="s">
        <v>65</v>
      </c>
      <c r="J248" s="311" t="s">
        <v>65</v>
      </c>
      <c r="K248" s="198">
        <v>3696</v>
      </c>
      <c r="L248" s="311">
        <v>490</v>
      </c>
      <c r="M248" s="198" t="s">
        <v>65</v>
      </c>
      <c r="N248" s="326" t="s">
        <v>65</v>
      </c>
      <c r="O248" s="192" t="s">
        <v>575</v>
      </c>
    </row>
    <row r="249" spans="1:15" s="192" customFormat="1" ht="11.25" customHeight="1" x14ac:dyDescent="0.2">
      <c r="A249" s="40" t="s">
        <v>577</v>
      </c>
      <c r="B249" s="40" t="s">
        <v>578</v>
      </c>
      <c r="C249" s="193">
        <v>437</v>
      </c>
      <c r="D249" s="311">
        <v>537</v>
      </c>
      <c r="E249" s="198">
        <v>437</v>
      </c>
      <c r="F249" s="311">
        <v>537</v>
      </c>
      <c r="G249" s="198" t="s">
        <v>65</v>
      </c>
      <c r="H249" s="311" t="s">
        <v>65</v>
      </c>
      <c r="I249" s="198" t="s">
        <v>65</v>
      </c>
      <c r="J249" s="311" t="s">
        <v>65</v>
      </c>
      <c r="K249" s="198" t="s">
        <v>65</v>
      </c>
      <c r="L249" s="311" t="s">
        <v>65</v>
      </c>
      <c r="M249" s="198" t="s">
        <v>65</v>
      </c>
      <c r="N249" s="326" t="s">
        <v>65</v>
      </c>
      <c r="O249" s="192" t="s">
        <v>577</v>
      </c>
    </row>
    <row r="250" spans="1:15" s="192" customFormat="1" ht="11.25" customHeight="1" x14ac:dyDescent="0.2">
      <c r="A250" s="40" t="s">
        <v>579</v>
      </c>
      <c r="B250" s="40" t="s">
        <v>580</v>
      </c>
      <c r="C250" s="193">
        <v>266</v>
      </c>
      <c r="D250" s="311">
        <v>240</v>
      </c>
      <c r="E250" s="198">
        <v>266</v>
      </c>
      <c r="F250" s="311">
        <v>240</v>
      </c>
      <c r="G250" s="198" t="s">
        <v>65</v>
      </c>
      <c r="H250" s="311" t="s">
        <v>65</v>
      </c>
      <c r="I250" s="198" t="s">
        <v>65</v>
      </c>
      <c r="J250" s="311" t="s">
        <v>65</v>
      </c>
      <c r="K250" s="198" t="s">
        <v>65</v>
      </c>
      <c r="L250" s="311" t="s">
        <v>65</v>
      </c>
      <c r="M250" s="198" t="s">
        <v>65</v>
      </c>
      <c r="N250" s="326" t="s">
        <v>65</v>
      </c>
      <c r="O250" s="192" t="s">
        <v>579</v>
      </c>
    </row>
    <row r="251" spans="1:15" s="192" customFormat="1" ht="11.25" customHeight="1" x14ac:dyDescent="0.2">
      <c r="A251" s="40" t="s">
        <v>581</v>
      </c>
      <c r="B251" s="40" t="s">
        <v>582</v>
      </c>
      <c r="C251" s="193">
        <v>24404</v>
      </c>
      <c r="D251" s="311">
        <v>1320</v>
      </c>
      <c r="E251" s="198">
        <v>318</v>
      </c>
      <c r="F251" s="311">
        <v>17</v>
      </c>
      <c r="G251" s="198">
        <v>24086</v>
      </c>
      <c r="H251" s="311">
        <v>1303</v>
      </c>
      <c r="I251" s="198">
        <v>1998</v>
      </c>
      <c r="J251" s="311">
        <v>108</v>
      </c>
      <c r="K251" s="198">
        <v>22088</v>
      </c>
      <c r="L251" s="311">
        <v>1195</v>
      </c>
      <c r="M251" s="198" t="s">
        <v>65</v>
      </c>
      <c r="N251" s="326" t="s">
        <v>65</v>
      </c>
      <c r="O251" s="192" t="s">
        <v>581</v>
      </c>
    </row>
    <row r="252" spans="1:15" s="192" customFormat="1" ht="11.25" customHeight="1" x14ac:dyDescent="0.2">
      <c r="A252" s="40" t="s">
        <v>583</v>
      </c>
      <c r="B252" s="40" t="s">
        <v>584</v>
      </c>
      <c r="C252" s="193">
        <v>2199</v>
      </c>
      <c r="D252" s="311">
        <v>701</v>
      </c>
      <c r="E252" s="198">
        <v>2199</v>
      </c>
      <c r="F252" s="311">
        <v>701</v>
      </c>
      <c r="G252" s="198" t="s">
        <v>65</v>
      </c>
      <c r="H252" s="311" t="s">
        <v>65</v>
      </c>
      <c r="I252" s="198" t="s">
        <v>65</v>
      </c>
      <c r="J252" s="311" t="s">
        <v>65</v>
      </c>
      <c r="K252" s="198" t="s">
        <v>65</v>
      </c>
      <c r="L252" s="311" t="s">
        <v>65</v>
      </c>
      <c r="M252" s="198" t="s">
        <v>65</v>
      </c>
      <c r="N252" s="326" t="s">
        <v>65</v>
      </c>
      <c r="O252" s="192" t="s">
        <v>583</v>
      </c>
    </row>
    <row r="253" spans="1:15" s="192" customFormat="1" ht="11.25" customHeight="1" x14ac:dyDescent="0.2">
      <c r="A253" s="40" t="s">
        <v>585</v>
      </c>
      <c r="B253" s="40" t="s">
        <v>586</v>
      </c>
      <c r="C253" s="193">
        <v>595</v>
      </c>
      <c r="D253" s="311">
        <v>353</v>
      </c>
      <c r="E253" s="198">
        <v>595</v>
      </c>
      <c r="F253" s="311">
        <v>353</v>
      </c>
      <c r="G253" s="198" t="s">
        <v>65</v>
      </c>
      <c r="H253" s="311" t="s">
        <v>65</v>
      </c>
      <c r="I253" s="198" t="s">
        <v>65</v>
      </c>
      <c r="J253" s="311" t="s">
        <v>65</v>
      </c>
      <c r="K253" s="198" t="s">
        <v>65</v>
      </c>
      <c r="L253" s="311" t="s">
        <v>65</v>
      </c>
      <c r="M253" s="198" t="s">
        <v>65</v>
      </c>
      <c r="N253" s="326" t="s">
        <v>65</v>
      </c>
      <c r="O253" s="192" t="s">
        <v>585</v>
      </c>
    </row>
    <row r="254" spans="1:15" s="192" customFormat="1" ht="11.25" customHeight="1" x14ac:dyDescent="0.2">
      <c r="A254" s="40" t="s">
        <v>587</v>
      </c>
      <c r="B254" s="40" t="s">
        <v>588</v>
      </c>
      <c r="C254" s="193">
        <v>257</v>
      </c>
      <c r="D254" s="311">
        <v>186</v>
      </c>
      <c r="E254" s="198">
        <v>257</v>
      </c>
      <c r="F254" s="311">
        <v>186</v>
      </c>
      <c r="G254" s="198" t="s">
        <v>65</v>
      </c>
      <c r="H254" s="311" t="s">
        <v>65</v>
      </c>
      <c r="I254" s="198" t="s">
        <v>65</v>
      </c>
      <c r="J254" s="311" t="s">
        <v>65</v>
      </c>
      <c r="K254" s="198" t="s">
        <v>65</v>
      </c>
      <c r="L254" s="311" t="s">
        <v>65</v>
      </c>
      <c r="M254" s="198" t="s">
        <v>65</v>
      </c>
      <c r="N254" s="326" t="s">
        <v>65</v>
      </c>
      <c r="O254" s="192" t="s">
        <v>587</v>
      </c>
    </row>
    <row r="255" spans="1:15" s="192" customFormat="1" ht="11.25" customHeight="1" x14ac:dyDescent="0.2">
      <c r="A255" s="40" t="s">
        <v>589</v>
      </c>
      <c r="B255" s="40" t="s">
        <v>590</v>
      </c>
      <c r="C255" s="193">
        <v>1343</v>
      </c>
      <c r="D255" s="311">
        <v>213</v>
      </c>
      <c r="E255" s="198">
        <v>1343</v>
      </c>
      <c r="F255" s="311">
        <v>213</v>
      </c>
      <c r="G255" s="198" t="s">
        <v>65</v>
      </c>
      <c r="H255" s="311" t="s">
        <v>65</v>
      </c>
      <c r="I255" s="198" t="s">
        <v>65</v>
      </c>
      <c r="J255" s="311" t="s">
        <v>65</v>
      </c>
      <c r="K255" s="198" t="s">
        <v>65</v>
      </c>
      <c r="L255" s="311" t="s">
        <v>65</v>
      </c>
      <c r="M255" s="198" t="s">
        <v>65</v>
      </c>
      <c r="N255" s="326" t="s">
        <v>65</v>
      </c>
      <c r="O255" s="192" t="s">
        <v>589</v>
      </c>
    </row>
    <row r="256" spans="1:15" s="192" customFormat="1" ht="11.25" customHeight="1" x14ac:dyDescent="0.2">
      <c r="A256" s="40" t="s">
        <v>591</v>
      </c>
      <c r="B256" s="40" t="s">
        <v>592</v>
      </c>
      <c r="C256" s="193">
        <v>261</v>
      </c>
      <c r="D256" s="311">
        <v>86</v>
      </c>
      <c r="E256" s="198">
        <v>261</v>
      </c>
      <c r="F256" s="311">
        <v>86</v>
      </c>
      <c r="G256" s="198" t="s">
        <v>65</v>
      </c>
      <c r="H256" s="311" t="s">
        <v>65</v>
      </c>
      <c r="I256" s="198" t="s">
        <v>65</v>
      </c>
      <c r="J256" s="311" t="s">
        <v>65</v>
      </c>
      <c r="K256" s="198" t="s">
        <v>65</v>
      </c>
      <c r="L256" s="311" t="s">
        <v>65</v>
      </c>
      <c r="M256" s="198" t="s">
        <v>65</v>
      </c>
      <c r="N256" s="326" t="s">
        <v>65</v>
      </c>
      <c r="O256" s="192" t="s">
        <v>591</v>
      </c>
    </row>
    <row r="257" spans="1:15" s="192" customFormat="1" ht="11.25" customHeight="1" x14ac:dyDescent="0.2">
      <c r="A257" s="40" t="s">
        <v>593</v>
      </c>
      <c r="B257" s="40" t="s">
        <v>594</v>
      </c>
      <c r="C257" s="193">
        <v>36</v>
      </c>
      <c r="D257" s="311">
        <v>17</v>
      </c>
      <c r="E257" s="198">
        <v>36</v>
      </c>
      <c r="F257" s="311">
        <v>17</v>
      </c>
      <c r="G257" s="198" t="s">
        <v>65</v>
      </c>
      <c r="H257" s="311" t="s">
        <v>65</v>
      </c>
      <c r="I257" s="198" t="s">
        <v>65</v>
      </c>
      <c r="J257" s="311" t="s">
        <v>65</v>
      </c>
      <c r="K257" s="198" t="s">
        <v>65</v>
      </c>
      <c r="L257" s="311" t="s">
        <v>65</v>
      </c>
      <c r="M257" s="198" t="s">
        <v>65</v>
      </c>
      <c r="N257" s="326" t="s">
        <v>65</v>
      </c>
      <c r="O257" s="192" t="s">
        <v>593</v>
      </c>
    </row>
    <row r="258" spans="1:15" s="192" customFormat="1" ht="11.25" customHeight="1" x14ac:dyDescent="0.2">
      <c r="A258" s="40" t="s">
        <v>595</v>
      </c>
      <c r="B258" s="40" t="s">
        <v>596</v>
      </c>
      <c r="C258" s="193">
        <v>5553</v>
      </c>
      <c r="D258" s="311">
        <v>2197</v>
      </c>
      <c r="E258" s="198">
        <v>5553</v>
      </c>
      <c r="F258" s="311">
        <v>2197</v>
      </c>
      <c r="G258" s="198" t="s">
        <v>65</v>
      </c>
      <c r="H258" s="311" t="s">
        <v>65</v>
      </c>
      <c r="I258" s="198" t="s">
        <v>65</v>
      </c>
      <c r="J258" s="311" t="s">
        <v>65</v>
      </c>
      <c r="K258" s="198" t="s">
        <v>65</v>
      </c>
      <c r="L258" s="311" t="s">
        <v>65</v>
      </c>
      <c r="M258" s="198" t="s">
        <v>65</v>
      </c>
      <c r="N258" s="326" t="s">
        <v>65</v>
      </c>
      <c r="O258" s="192" t="s">
        <v>595</v>
      </c>
    </row>
    <row r="259" spans="1:15" s="192" customFormat="1" ht="11.25" customHeight="1" x14ac:dyDescent="0.2">
      <c r="A259" s="40" t="s">
        <v>597</v>
      </c>
      <c r="B259" s="40" t="s">
        <v>598</v>
      </c>
      <c r="C259" s="193">
        <v>3118</v>
      </c>
      <c r="D259" s="311">
        <v>461</v>
      </c>
      <c r="E259" s="198">
        <v>536</v>
      </c>
      <c r="F259" s="311">
        <v>79</v>
      </c>
      <c r="G259" s="198">
        <v>2582</v>
      </c>
      <c r="H259" s="311">
        <v>382</v>
      </c>
      <c r="I259" s="198" t="s">
        <v>65</v>
      </c>
      <c r="J259" s="311" t="s">
        <v>65</v>
      </c>
      <c r="K259" s="198">
        <v>2582</v>
      </c>
      <c r="L259" s="311">
        <v>382</v>
      </c>
      <c r="M259" s="198" t="s">
        <v>65</v>
      </c>
      <c r="N259" s="326" t="s">
        <v>65</v>
      </c>
      <c r="O259" s="192" t="s">
        <v>597</v>
      </c>
    </row>
    <row r="260" spans="1:15" s="192" customFormat="1" ht="11.25" customHeight="1" x14ac:dyDescent="0.2">
      <c r="A260" s="40" t="s">
        <v>599</v>
      </c>
      <c r="B260" s="40" t="s">
        <v>600</v>
      </c>
      <c r="C260" s="193">
        <v>2508</v>
      </c>
      <c r="D260" s="311">
        <v>1336</v>
      </c>
      <c r="E260" s="198">
        <v>2508</v>
      </c>
      <c r="F260" s="311">
        <v>1336</v>
      </c>
      <c r="G260" s="198" t="s">
        <v>65</v>
      </c>
      <c r="H260" s="311" t="s">
        <v>65</v>
      </c>
      <c r="I260" s="198" t="s">
        <v>65</v>
      </c>
      <c r="J260" s="311" t="s">
        <v>65</v>
      </c>
      <c r="K260" s="198" t="s">
        <v>65</v>
      </c>
      <c r="L260" s="311" t="s">
        <v>65</v>
      </c>
      <c r="M260" s="198" t="s">
        <v>65</v>
      </c>
      <c r="N260" s="326" t="s">
        <v>65</v>
      </c>
      <c r="O260" s="192" t="s">
        <v>599</v>
      </c>
    </row>
    <row r="261" spans="1:15" s="192" customFormat="1" ht="11.25" customHeight="1" x14ac:dyDescent="0.2">
      <c r="A261" s="40" t="s">
        <v>601</v>
      </c>
      <c r="B261" s="40" t="s">
        <v>602</v>
      </c>
      <c r="C261" s="193">
        <v>1113</v>
      </c>
      <c r="D261" s="311">
        <v>685</v>
      </c>
      <c r="E261" s="198">
        <v>1113</v>
      </c>
      <c r="F261" s="311">
        <v>685</v>
      </c>
      <c r="G261" s="198" t="s">
        <v>65</v>
      </c>
      <c r="H261" s="311" t="s">
        <v>65</v>
      </c>
      <c r="I261" s="198" t="s">
        <v>65</v>
      </c>
      <c r="J261" s="311" t="s">
        <v>65</v>
      </c>
      <c r="K261" s="198" t="s">
        <v>65</v>
      </c>
      <c r="L261" s="311" t="s">
        <v>65</v>
      </c>
      <c r="M261" s="198" t="s">
        <v>65</v>
      </c>
      <c r="N261" s="326" t="s">
        <v>65</v>
      </c>
      <c r="O261" s="192" t="s">
        <v>601</v>
      </c>
    </row>
    <row r="262" spans="1:15" s="192" customFormat="1" ht="11.25" customHeight="1" x14ac:dyDescent="0.2">
      <c r="A262" s="40" t="s">
        <v>603</v>
      </c>
      <c r="B262" s="40" t="s">
        <v>604</v>
      </c>
      <c r="C262" s="193">
        <v>2923</v>
      </c>
      <c r="D262" s="311">
        <v>999</v>
      </c>
      <c r="E262" s="198">
        <v>1108</v>
      </c>
      <c r="F262" s="311">
        <v>379</v>
      </c>
      <c r="G262" s="198">
        <v>1815</v>
      </c>
      <c r="H262" s="311">
        <v>620</v>
      </c>
      <c r="I262" s="198">
        <v>1815</v>
      </c>
      <c r="J262" s="311">
        <v>620</v>
      </c>
      <c r="K262" s="198" t="s">
        <v>65</v>
      </c>
      <c r="L262" s="311" t="s">
        <v>65</v>
      </c>
      <c r="M262" s="198" t="s">
        <v>65</v>
      </c>
      <c r="N262" s="326" t="s">
        <v>65</v>
      </c>
      <c r="O262" s="192" t="s">
        <v>603</v>
      </c>
    </row>
    <row r="263" spans="1:15" s="192" customFormat="1" ht="11.25" customHeight="1" x14ac:dyDescent="0.2">
      <c r="A263" s="40" t="s">
        <v>605</v>
      </c>
      <c r="B263" s="40" t="s">
        <v>606</v>
      </c>
      <c r="C263" s="193">
        <v>4342</v>
      </c>
      <c r="D263" s="311">
        <v>1015</v>
      </c>
      <c r="E263" s="198">
        <v>862</v>
      </c>
      <c r="F263" s="311">
        <v>202</v>
      </c>
      <c r="G263" s="198">
        <v>3480</v>
      </c>
      <c r="H263" s="311">
        <v>813</v>
      </c>
      <c r="I263" s="198">
        <v>3480</v>
      </c>
      <c r="J263" s="311">
        <v>813</v>
      </c>
      <c r="K263" s="198" t="s">
        <v>65</v>
      </c>
      <c r="L263" s="311" t="s">
        <v>65</v>
      </c>
      <c r="M263" s="198" t="s">
        <v>65</v>
      </c>
      <c r="N263" s="326" t="s">
        <v>65</v>
      </c>
      <c r="O263" s="192" t="s">
        <v>605</v>
      </c>
    </row>
    <row r="264" spans="1:15" s="192" customFormat="1" ht="11.25" customHeight="1" x14ac:dyDescent="0.2">
      <c r="A264" s="40" t="s">
        <v>607</v>
      </c>
      <c r="B264" s="40" t="s">
        <v>608</v>
      </c>
      <c r="C264" s="193">
        <v>4374</v>
      </c>
      <c r="D264" s="311">
        <v>1395</v>
      </c>
      <c r="E264" s="198">
        <v>1974</v>
      </c>
      <c r="F264" s="311">
        <v>630</v>
      </c>
      <c r="G264" s="198">
        <v>2400</v>
      </c>
      <c r="H264" s="311">
        <v>766</v>
      </c>
      <c r="I264" s="198" t="s">
        <v>65</v>
      </c>
      <c r="J264" s="311" t="s">
        <v>65</v>
      </c>
      <c r="K264" s="198">
        <v>2400</v>
      </c>
      <c r="L264" s="311">
        <v>766</v>
      </c>
      <c r="M264" s="198" t="s">
        <v>65</v>
      </c>
      <c r="N264" s="326" t="s">
        <v>65</v>
      </c>
      <c r="O264" s="192" t="s">
        <v>607</v>
      </c>
    </row>
    <row r="265" spans="1:15" s="192" customFormat="1" ht="11.25" customHeight="1" x14ac:dyDescent="0.2">
      <c r="A265" s="40" t="s">
        <v>609</v>
      </c>
      <c r="B265" s="40" t="s">
        <v>610</v>
      </c>
      <c r="C265" s="193">
        <v>5403</v>
      </c>
      <c r="D265" s="311">
        <v>1080</v>
      </c>
      <c r="E265" s="198">
        <v>3021</v>
      </c>
      <c r="F265" s="311">
        <v>604</v>
      </c>
      <c r="G265" s="198">
        <v>2382</v>
      </c>
      <c r="H265" s="311">
        <v>476</v>
      </c>
      <c r="I265" s="198" t="s">
        <v>65</v>
      </c>
      <c r="J265" s="311" t="s">
        <v>65</v>
      </c>
      <c r="K265" s="198">
        <v>2382</v>
      </c>
      <c r="L265" s="311">
        <v>476</v>
      </c>
      <c r="M265" s="198" t="s">
        <v>65</v>
      </c>
      <c r="N265" s="326" t="s">
        <v>65</v>
      </c>
      <c r="O265" s="192" t="s">
        <v>609</v>
      </c>
    </row>
    <row r="266" spans="1:15" s="192" customFormat="1" ht="11.25" customHeight="1" x14ac:dyDescent="0.2">
      <c r="A266" s="40" t="s">
        <v>611</v>
      </c>
      <c r="B266" s="40" t="s">
        <v>612</v>
      </c>
      <c r="C266" s="193">
        <v>6940</v>
      </c>
      <c r="D266" s="311">
        <v>1207</v>
      </c>
      <c r="E266" s="198">
        <v>3775</v>
      </c>
      <c r="F266" s="311">
        <v>656</v>
      </c>
      <c r="G266" s="198">
        <v>3165</v>
      </c>
      <c r="H266" s="311">
        <v>550</v>
      </c>
      <c r="I266" s="198">
        <v>2471</v>
      </c>
      <c r="J266" s="311">
        <v>430</v>
      </c>
      <c r="K266" s="198">
        <v>694</v>
      </c>
      <c r="L266" s="311">
        <v>121</v>
      </c>
      <c r="M266" s="198" t="s">
        <v>65</v>
      </c>
      <c r="N266" s="326" t="s">
        <v>65</v>
      </c>
      <c r="O266" s="192" t="s">
        <v>611</v>
      </c>
    </row>
    <row r="267" spans="1:15" s="192" customFormat="1" ht="11.25" customHeight="1" x14ac:dyDescent="0.2">
      <c r="A267" s="40" t="s">
        <v>613</v>
      </c>
      <c r="B267" s="40" t="s">
        <v>614</v>
      </c>
      <c r="C267" s="193">
        <v>3</v>
      </c>
      <c r="D267" s="311" t="s">
        <v>65</v>
      </c>
      <c r="E267" s="198">
        <v>3</v>
      </c>
      <c r="F267" s="311" t="s">
        <v>65</v>
      </c>
      <c r="G267" s="198" t="s">
        <v>65</v>
      </c>
      <c r="H267" s="311" t="s">
        <v>65</v>
      </c>
      <c r="I267" s="198" t="s">
        <v>65</v>
      </c>
      <c r="J267" s="311" t="s">
        <v>65</v>
      </c>
      <c r="K267" s="198" t="s">
        <v>65</v>
      </c>
      <c r="L267" s="311" t="s">
        <v>65</v>
      </c>
      <c r="M267" s="198" t="s">
        <v>65</v>
      </c>
      <c r="N267" s="326" t="s">
        <v>65</v>
      </c>
      <c r="O267" s="192" t="s">
        <v>613</v>
      </c>
    </row>
    <row r="268" spans="1:15" s="192" customFormat="1" ht="11.25" customHeight="1" x14ac:dyDescent="0.2">
      <c r="A268" s="40" t="s">
        <v>615</v>
      </c>
      <c r="B268" s="40" t="s">
        <v>616</v>
      </c>
      <c r="C268" s="193">
        <v>527539</v>
      </c>
      <c r="D268" s="311">
        <v>1738</v>
      </c>
      <c r="E268" s="198">
        <v>179955</v>
      </c>
      <c r="F268" s="311">
        <v>593</v>
      </c>
      <c r="G268" s="198">
        <v>347584</v>
      </c>
      <c r="H268" s="311">
        <v>1145</v>
      </c>
      <c r="I268" s="198">
        <v>30899</v>
      </c>
      <c r="J268" s="311">
        <v>102</v>
      </c>
      <c r="K268" s="198">
        <v>248543</v>
      </c>
      <c r="L268" s="311">
        <v>819</v>
      </c>
      <c r="M268" s="198">
        <v>68142</v>
      </c>
      <c r="N268" s="326">
        <v>225</v>
      </c>
      <c r="O268" s="192" t="s">
        <v>615</v>
      </c>
    </row>
    <row r="269" spans="1:15" s="192" customFormat="1" ht="11.25" customHeight="1" x14ac:dyDescent="0.2">
      <c r="A269" s="40" t="s">
        <v>617</v>
      </c>
      <c r="B269" s="40" t="s">
        <v>618</v>
      </c>
      <c r="C269" s="193">
        <v>93154</v>
      </c>
      <c r="D269" s="311">
        <v>362</v>
      </c>
      <c r="E269" s="198">
        <v>87328</v>
      </c>
      <c r="F269" s="311">
        <v>339</v>
      </c>
      <c r="G269" s="198">
        <v>5826</v>
      </c>
      <c r="H269" s="311">
        <v>23</v>
      </c>
      <c r="I269" s="198" t="s">
        <v>65</v>
      </c>
      <c r="J269" s="311" t="s">
        <v>65</v>
      </c>
      <c r="K269" s="198">
        <v>3372</v>
      </c>
      <c r="L269" s="311">
        <v>13</v>
      </c>
      <c r="M269" s="198">
        <v>2454</v>
      </c>
      <c r="N269" s="326">
        <v>10</v>
      </c>
      <c r="O269" s="192" t="s">
        <v>617</v>
      </c>
    </row>
    <row r="270" spans="1:15" s="192" customFormat="1" ht="11.25" customHeight="1" x14ac:dyDescent="0.2">
      <c r="A270" s="40" t="s">
        <v>619</v>
      </c>
      <c r="B270" s="40" t="s">
        <v>620</v>
      </c>
      <c r="C270" s="193">
        <v>11632</v>
      </c>
      <c r="D270" s="311">
        <v>3190</v>
      </c>
      <c r="E270" s="198">
        <v>4198</v>
      </c>
      <c r="F270" s="311">
        <v>1151</v>
      </c>
      <c r="G270" s="198">
        <v>7433</v>
      </c>
      <c r="H270" s="311">
        <v>2039</v>
      </c>
      <c r="I270" s="198" t="s">
        <v>65</v>
      </c>
      <c r="J270" s="311" t="s">
        <v>65</v>
      </c>
      <c r="K270" s="198">
        <v>7433</v>
      </c>
      <c r="L270" s="311">
        <v>2039</v>
      </c>
      <c r="M270" s="198" t="s">
        <v>65</v>
      </c>
      <c r="N270" s="326" t="s">
        <v>65</v>
      </c>
      <c r="O270" s="192" t="s">
        <v>619</v>
      </c>
    </row>
    <row r="271" spans="1:15" s="192" customFormat="1" ht="11.25" customHeight="1" x14ac:dyDescent="0.2">
      <c r="A271" s="40" t="s">
        <v>621</v>
      </c>
      <c r="B271" s="40" t="s">
        <v>622</v>
      </c>
      <c r="C271" s="193">
        <v>1517</v>
      </c>
      <c r="D271" s="311">
        <v>1326</v>
      </c>
      <c r="E271" s="198">
        <v>1517</v>
      </c>
      <c r="F271" s="311">
        <v>1326</v>
      </c>
      <c r="G271" s="198" t="s">
        <v>65</v>
      </c>
      <c r="H271" s="311" t="s">
        <v>65</v>
      </c>
      <c r="I271" s="198" t="s">
        <v>65</v>
      </c>
      <c r="J271" s="311" t="s">
        <v>65</v>
      </c>
      <c r="K271" s="198" t="s">
        <v>65</v>
      </c>
      <c r="L271" s="311" t="s">
        <v>65</v>
      </c>
      <c r="M271" s="198" t="s">
        <v>65</v>
      </c>
      <c r="N271" s="326" t="s">
        <v>65</v>
      </c>
      <c r="O271" s="192" t="s">
        <v>621</v>
      </c>
    </row>
    <row r="272" spans="1:15" s="192" customFormat="1" ht="11.25" customHeight="1" x14ac:dyDescent="0.2">
      <c r="A272" s="40" t="s">
        <v>623</v>
      </c>
      <c r="B272" s="40" t="s">
        <v>624</v>
      </c>
      <c r="C272" s="193">
        <v>14</v>
      </c>
      <c r="D272" s="311">
        <v>4</v>
      </c>
      <c r="E272" s="198">
        <v>14</v>
      </c>
      <c r="F272" s="311">
        <v>4</v>
      </c>
      <c r="G272" s="198" t="s">
        <v>65</v>
      </c>
      <c r="H272" s="311" t="s">
        <v>65</v>
      </c>
      <c r="I272" s="198" t="s">
        <v>65</v>
      </c>
      <c r="J272" s="311" t="s">
        <v>65</v>
      </c>
      <c r="K272" s="198" t="s">
        <v>65</v>
      </c>
      <c r="L272" s="311" t="s">
        <v>65</v>
      </c>
      <c r="M272" s="198" t="s">
        <v>65</v>
      </c>
      <c r="N272" s="326" t="s">
        <v>65</v>
      </c>
      <c r="O272" s="192" t="s">
        <v>623</v>
      </c>
    </row>
    <row r="273" spans="1:15" s="192" customFormat="1" ht="11.25" customHeight="1" x14ac:dyDescent="0.2">
      <c r="A273" s="40" t="s">
        <v>625</v>
      </c>
      <c r="B273" s="40" t="s">
        <v>626</v>
      </c>
      <c r="C273" s="193">
        <v>999</v>
      </c>
      <c r="D273" s="311">
        <v>473</v>
      </c>
      <c r="E273" s="198">
        <v>999</v>
      </c>
      <c r="F273" s="311">
        <v>473</v>
      </c>
      <c r="G273" s="198" t="s">
        <v>65</v>
      </c>
      <c r="H273" s="311" t="s">
        <v>65</v>
      </c>
      <c r="I273" s="198" t="s">
        <v>65</v>
      </c>
      <c r="J273" s="311" t="s">
        <v>65</v>
      </c>
      <c r="K273" s="198" t="s">
        <v>65</v>
      </c>
      <c r="L273" s="311" t="s">
        <v>65</v>
      </c>
      <c r="M273" s="198" t="s">
        <v>65</v>
      </c>
      <c r="N273" s="326" t="s">
        <v>65</v>
      </c>
      <c r="O273" s="192" t="s">
        <v>625</v>
      </c>
    </row>
    <row r="274" spans="1:15" s="192" customFormat="1" ht="11.25" customHeight="1" x14ac:dyDescent="0.2">
      <c r="A274" s="40" t="s">
        <v>627</v>
      </c>
      <c r="B274" s="40" t="s">
        <v>628</v>
      </c>
      <c r="C274" s="193">
        <v>44</v>
      </c>
      <c r="D274" s="311">
        <v>10</v>
      </c>
      <c r="E274" s="198">
        <v>44</v>
      </c>
      <c r="F274" s="311">
        <v>10</v>
      </c>
      <c r="G274" s="198" t="s">
        <v>65</v>
      </c>
      <c r="H274" s="311" t="s">
        <v>65</v>
      </c>
      <c r="I274" s="198" t="s">
        <v>65</v>
      </c>
      <c r="J274" s="311" t="s">
        <v>65</v>
      </c>
      <c r="K274" s="198" t="s">
        <v>65</v>
      </c>
      <c r="L274" s="311" t="s">
        <v>65</v>
      </c>
      <c r="M274" s="198" t="s">
        <v>65</v>
      </c>
      <c r="N274" s="326" t="s">
        <v>65</v>
      </c>
      <c r="O274" s="192" t="s">
        <v>627</v>
      </c>
    </row>
    <row r="275" spans="1:15" s="192" customFormat="1" ht="11.25" customHeight="1" x14ac:dyDescent="0.2">
      <c r="A275" s="40" t="s">
        <v>629</v>
      </c>
      <c r="B275" s="40" t="s">
        <v>630</v>
      </c>
      <c r="C275" s="193">
        <v>3</v>
      </c>
      <c r="D275" s="311">
        <v>3</v>
      </c>
      <c r="E275" s="198">
        <v>3</v>
      </c>
      <c r="F275" s="311">
        <v>3</v>
      </c>
      <c r="G275" s="198" t="s">
        <v>65</v>
      </c>
      <c r="H275" s="311" t="s">
        <v>65</v>
      </c>
      <c r="I275" s="198" t="s">
        <v>65</v>
      </c>
      <c r="J275" s="311" t="s">
        <v>65</v>
      </c>
      <c r="K275" s="198" t="s">
        <v>65</v>
      </c>
      <c r="L275" s="311" t="s">
        <v>65</v>
      </c>
      <c r="M275" s="198" t="s">
        <v>65</v>
      </c>
      <c r="N275" s="326" t="s">
        <v>65</v>
      </c>
      <c r="O275" s="192" t="s">
        <v>629</v>
      </c>
    </row>
    <row r="276" spans="1:15" s="192" customFormat="1" ht="11.25" customHeight="1" x14ac:dyDescent="0.2">
      <c r="A276" s="40" t="s">
        <v>631</v>
      </c>
      <c r="B276" s="40" t="s">
        <v>632</v>
      </c>
      <c r="C276" s="193">
        <v>12435</v>
      </c>
      <c r="D276" s="311">
        <v>1024</v>
      </c>
      <c r="E276" s="198">
        <v>3308</v>
      </c>
      <c r="F276" s="311">
        <v>272</v>
      </c>
      <c r="G276" s="198">
        <v>9128</v>
      </c>
      <c r="H276" s="311">
        <v>751</v>
      </c>
      <c r="I276" s="198">
        <v>2497</v>
      </c>
      <c r="J276" s="311">
        <v>206</v>
      </c>
      <c r="K276" s="198">
        <v>6631</v>
      </c>
      <c r="L276" s="311">
        <v>546</v>
      </c>
      <c r="M276" s="198" t="s">
        <v>65</v>
      </c>
      <c r="N276" s="326" t="s">
        <v>65</v>
      </c>
      <c r="O276" s="192" t="s">
        <v>631</v>
      </c>
    </row>
    <row r="277" spans="1:15" s="192" customFormat="1" ht="11.25" customHeight="1" x14ac:dyDescent="0.2">
      <c r="A277" s="40" t="s">
        <v>633</v>
      </c>
      <c r="B277" s="40" t="s">
        <v>634</v>
      </c>
      <c r="C277" s="193">
        <v>43</v>
      </c>
      <c r="D277" s="311">
        <v>27</v>
      </c>
      <c r="E277" s="198">
        <v>43</v>
      </c>
      <c r="F277" s="311">
        <v>27</v>
      </c>
      <c r="G277" s="198" t="s">
        <v>65</v>
      </c>
      <c r="H277" s="311" t="s">
        <v>65</v>
      </c>
      <c r="I277" s="198" t="s">
        <v>65</v>
      </c>
      <c r="J277" s="311" t="s">
        <v>65</v>
      </c>
      <c r="K277" s="198" t="s">
        <v>65</v>
      </c>
      <c r="L277" s="311" t="s">
        <v>65</v>
      </c>
      <c r="M277" s="198" t="s">
        <v>65</v>
      </c>
      <c r="N277" s="326" t="s">
        <v>65</v>
      </c>
      <c r="O277" s="192" t="s">
        <v>633</v>
      </c>
    </row>
    <row r="278" spans="1:15" s="192" customFormat="1" ht="11.25" customHeight="1" x14ac:dyDescent="0.2">
      <c r="A278" s="40" t="s">
        <v>635</v>
      </c>
      <c r="B278" s="40" t="s">
        <v>636</v>
      </c>
      <c r="C278" s="193">
        <v>87410</v>
      </c>
      <c r="D278" s="311">
        <v>1556</v>
      </c>
      <c r="E278" s="198">
        <v>34037</v>
      </c>
      <c r="F278" s="311">
        <v>606</v>
      </c>
      <c r="G278" s="198">
        <v>53373</v>
      </c>
      <c r="H278" s="311">
        <v>950</v>
      </c>
      <c r="I278" s="198">
        <v>471</v>
      </c>
      <c r="J278" s="311">
        <v>8</v>
      </c>
      <c r="K278" s="198">
        <v>49912</v>
      </c>
      <c r="L278" s="311">
        <v>889</v>
      </c>
      <c r="M278" s="198">
        <v>2990</v>
      </c>
      <c r="N278" s="326">
        <v>53</v>
      </c>
      <c r="O278" s="192" t="s">
        <v>635</v>
      </c>
    </row>
    <row r="279" spans="1:15" s="192" customFormat="1" ht="11.25" customHeight="1" x14ac:dyDescent="0.2">
      <c r="A279" s="40" t="s">
        <v>637</v>
      </c>
      <c r="B279" s="40" t="s">
        <v>638</v>
      </c>
      <c r="C279" s="193">
        <v>268</v>
      </c>
      <c r="D279" s="311">
        <v>248</v>
      </c>
      <c r="E279" s="198">
        <v>268</v>
      </c>
      <c r="F279" s="311">
        <v>248</v>
      </c>
      <c r="G279" s="198" t="s">
        <v>65</v>
      </c>
      <c r="H279" s="311" t="s">
        <v>65</v>
      </c>
      <c r="I279" s="198" t="s">
        <v>65</v>
      </c>
      <c r="J279" s="311" t="s">
        <v>65</v>
      </c>
      <c r="K279" s="198" t="s">
        <v>65</v>
      </c>
      <c r="L279" s="311" t="s">
        <v>65</v>
      </c>
      <c r="M279" s="198" t="s">
        <v>65</v>
      </c>
      <c r="N279" s="326" t="s">
        <v>65</v>
      </c>
      <c r="O279" s="192" t="s">
        <v>637</v>
      </c>
    </row>
    <row r="280" spans="1:15" s="192" customFormat="1" ht="11.25" customHeight="1" x14ac:dyDescent="0.2">
      <c r="A280" s="40" t="s">
        <v>639</v>
      </c>
      <c r="B280" s="40" t="s">
        <v>640</v>
      </c>
      <c r="C280" s="193">
        <v>7595</v>
      </c>
      <c r="D280" s="311">
        <v>1384</v>
      </c>
      <c r="E280" s="198">
        <v>5210</v>
      </c>
      <c r="F280" s="311">
        <v>949</v>
      </c>
      <c r="G280" s="198">
        <v>2385</v>
      </c>
      <c r="H280" s="311">
        <v>435</v>
      </c>
      <c r="I280" s="198" t="s">
        <v>65</v>
      </c>
      <c r="J280" s="311" t="s">
        <v>65</v>
      </c>
      <c r="K280" s="198">
        <v>2385</v>
      </c>
      <c r="L280" s="311">
        <v>435</v>
      </c>
      <c r="M280" s="198" t="s">
        <v>65</v>
      </c>
      <c r="N280" s="326" t="s">
        <v>65</v>
      </c>
      <c r="O280" s="192" t="s">
        <v>639</v>
      </c>
    </row>
    <row r="281" spans="1:15" s="192" customFormat="1" ht="11.25" customHeight="1" x14ac:dyDescent="0.2">
      <c r="A281" s="40" t="s">
        <v>641</v>
      </c>
      <c r="B281" s="40" t="s">
        <v>642</v>
      </c>
      <c r="C281" s="193">
        <v>43</v>
      </c>
      <c r="D281" s="311">
        <v>33</v>
      </c>
      <c r="E281" s="198">
        <v>43</v>
      </c>
      <c r="F281" s="311">
        <v>33</v>
      </c>
      <c r="G281" s="198" t="s">
        <v>65</v>
      </c>
      <c r="H281" s="311" t="s">
        <v>65</v>
      </c>
      <c r="I281" s="198" t="s">
        <v>65</v>
      </c>
      <c r="J281" s="311" t="s">
        <v>65</v>
      </c>
      <c r="K281" s="198" t="s">
        <v>65</v>
      </c>
      <c r="L281" s="311" t="s">
        <v>65</v>
      </c>
      <c r="M281" s="198" t="s">
        <v>65</v>
      </c>
      <c r="N281" s="326" t="s">
        <v>65</v>
      </c>
      <c r="O281" s="192" t="s">
        <v>641</v>
      </c>
    </row>
    <row r="282" spans="1:15" s="192" customFormat="1" ht="11.25" customHeight="1" x14ac:dyDescent="0.2">
      <c r="A282" s="40" t="s">
        <v>643</v>
      </c>
      <c r="B282" s="40" t="s">
        <v>644</v>
      </c>
      <c r="C282" s="193">
        <v>17</v>
      </c>
      <c r="D282" s="311">
        <v>13</v>
      </c>
      <c r="E282" s="198">
        <v>17</v>
      </c>
      <c r="F282" s="311">
        <v>13</v>
      </c>
      <c r="G282" s="198" t="s">
        <v>65</v>
      </c>
      <c r="H282" s="311" t="s">
        <v>65</v>
      </c>
      <c r="I282" s="198" t="s">
        <v>65</v>
      </c>
      <c r="J282" s="311" t="s">
        <v>65</v>
      </c>
      <c r="K282" s="198" t="s">
        <v>65</v>
      </c>
      <c r="L282" s="311" t="s">
        <v>65</v>
      </c>
      <c r="M282" s="198" t="s">
        <v>65</v>
      </c>
      <c r="N282" s="326" t="s">
        <v>65</v>
      </c>
      <c r="O282" s="192" t="s">
        <v>643</v>
      </c>
    </row>
    <row r="283" spans="1:15" s="192" customFormat="1" ht="11.25" customHeight="1" x14ac:dyDescent="0.2">
      <c r="A283" s="40" t="s">
        <v>645</v>
      </c>
      <c r="B283" s="40" t="s">
        <v>646</v>
      </c>
      <c r="C283" s="193">
        <v>39</v>
      </c>
      <c r="D283" s="311">
        <v>26</v>
      </c>
      <c r="E283" s="198">
        <v>39</v>
      </c>
      <c r="F283" s="311">
        <v>26</v>
      </c>
      <c r="G283" s="198" t="s">
        <v>65</v>
      </c>
      <c r="H283" s="311" t="s">
        <v>65</v>
      </c>
      <c r="I283" s="198" t="s">
        <v>65</v>
      </c>
      <c r="J283" s="311" t="s">
        <v>65</v>
      </c>
      <c r="K283" s="198" t="s">
        <v>65</v>
      </c>
      <c r="L283" s="311" t="s">
        <v>65</v>
      </c>
      <c r="M283" s="198" t="s">
        <v>65</v>
      </c>
      <c r="N283" s="326" t="s">
        <v>65</v>
      </c>
      <c r="O283" s="192" t="s">
        <v>645</v>
      </c>
    </row>
    <row r="284" spans="1:15" s="192" customFormat="1" ht="11.25" customHeight="1" x14ac:dyDescent="0.2">
      <c r="A284" s="40" t="s">
        <v>647</v>
      </c>
      <c r="B284" s="40" t="s">
        <v>648</v>
      </c>
      <c r="C284" s="193">
        <v>2001</v>
      </c>
      <c r="D284" s="311">
        <v>333</v>
      </c>
      <c r="E284" s="198">
        <v>2001</v>
      </c>
      <c r="F284" s="311">
        <v>333</v>
      </c>
      <c r="G284" s="198" t="s">
        <v>65</v>
      </c>
      <c r="H284" s="311" t="s">
        <v>65</v>
      </c>
      <c r="I284" s="198" t="s">
        <v>65</v>
      </c>
      <c r="J284" s="311" t="s">
        <v>65</v>
      </c>
      <c r="K284" s="198" t="s">
        <v>65</v>
      </c>
      <c r="L284" s="311" t="s">
        <v>65</v>
      </c>
      <c r="M284" s="198" t="s">
        <v>65</v>
      </c>
      <c r="N284" s="326" t="s">
        <v>65</v>
      </c>
      <c r="O284" s="192" t="s">
        <v>647</v>
      </c>
    </row>
    <row r="285" spans="1:15" s="192" customFormat="1" ht="11.25" customHeight="1" x14ac:dyDescent="0.2">
      <c r="A285" s="40" t="s">
        <v>649</v>
      </c>
      <c r="B285" s="40" t="s">
        <v>650</v>
      </c>
      <c r="C285" s="193">
        <v>644</v>
      </c>
      <c r="D285" s="311">
        <v>337</v>
      </c>
      <c r="E285" s="198">
        <v>644</v>
      </c>
      <c r="F285" s="311">
        <v>337</v>
      </c>
      <c r="G285" s="198" t="s">
        <v>65</v>
      </c>
      <c r="H285" s="311" t="s">
        <v>65</v>
      </c>
      <c r="I285" s="198" t="s">
        <v>65</v>
      </c>
      <c r="J285" s="311" t="s">
        <v>65</v>
      </c>
      <c r="K285" s="198" t="s">
        <v>65</v>
      </c>
      <c r="L285" s="311" t="s">
        <v>65</v>
      </c>
      <c r="M285" s="198" t="s">
        <v>65</v>
      </c>
      <c r="N285" s="326" t="s">
        <v>65</v>
      </c>
      <c r="O285" s="192" t="s">
        <v>649</v>
      </c>
    </row>
    <row r="286" spans="1:15" s="192" customFormat="1" ht="11.25" customHeight="1" x14ac:dyDescent="0.2">
      <c r="A286" s="40" t="s">
        <v>651</v>
      </c>
      <c r="B286" s="40" t="s">
        <v>652</v>
      </c>
      <c r="C286" s="193">
        <v>828</v>
      </c>
      <c r="D286" s="311">
        <v>473</v>
      </c>
      <c r="E286" s="198">
        <v>828</v>
      </c>
      <c r="F286" s="311">
        <v>473</v>
      </c>
      <c r="G286" s="198" t="s">
        <v>65</v>
      </c>
      <c r="H286" s="311" t="s">
        <v>65</v>
      </c>
      <c r="I286" s="198" t="s">
        <v>65</v>
      </c>
      <c r="J286" s="311" t="s">
        <v>65</v>
      </c>
      <c r="K286" s="198" t="s">
        <v>65</v>
      </c>
      <c r="L286" s="311" t="s">
        <v>65</v>
      </c>
      <c r="M286" s="198" t="s">
        <v>65</v>
      </c>
      <c r="N286" s="326" t="s">
        <v>65</v>
      </c>
      <c r="O286" s="192" t="s">
        <v>651</v>
      </c>
    </row>
    <row r="287" spans="1:15" s="192" customFormat="1" ht="11.25" customHeight="1" x14ac:dyDescent="0.2">
      <c r="A287" s="40" t="s">
        <v>653</v>
      </c>
      <c r="B287" s="40" t="s">
        <v>654</v>
      </c>
      <c r="C287" s="193">
        <v>452</v>
      </c>
      <c r="D287" s="311">
        <v>291</v>
      </c>
      <c r="E287" s="198">
        <v>391</v>
      </c>
      <c r="F287" s="311">
        <v>251</v>
      </c>
      <c r="G287" s="198">
        <v>62</v>
      </c>
      <c r="H287" s="311">
        <v>40</v>
      </c>
      <c r="I287" s="198" t="s">
        <v>65</v>
      </c>
      <c r="J287" s="311" t="s">
        <v>65</v>
      </c>
      <c r="K287" s="198">
        <v>62</v>
      </c>
      <c r="L287" s="311">
        <v>40</v>
      </c>
      <c r="M287" s="198" t="s">
        <v>65</v>
      </c>
      <c r="N287" s="326" t="s">
        <v>65</v>
      </c>
      <c r="O287" s="192" t="s">
        <v>653</v>
      </c>
    </row>
    <row r="288" spans="1:15" s="192" customFormat="1" ht="11.25" customHeight="1" x14ac:dyDescent="0.2">
      <c r="A288" s="40" t="s">
        <v>655</v>
      </c>
      <c r="B288" s="40" t="s">
        <v>656</v>
      </c>
      <c r="C288" s="193">
        <v>1134</v>
      </c>
      <c r="D288" s="311">
        <v>460</v>
      </c>
      <c r="E288" s="198">
        <v>1134</v>
      </c>
      <c r="F288" s="311">
        <v>460</v>
      </c>
      <c r="G288" s="198" t="s">
        <v>65</v>
      </c>
      <c r="H288" s="311" t="s">
        <v>65</v>
      </c>
      <c r="I288" s="198" t="s">
        <v>65</v>
      </c>
      <c r="J288" s="311" t="s">
        <v>65</v>
      </c>
      <c r="K288" s="198" t="s">
        <v>65</v>
      </c>
      <c r="L288" s="311" t="s">
        <v>65</v>
      </c>
      <c r="M288" s="198" t="s">
        <v>65</v>
      </c>
      <c r="N288" s="326" t="s">
        <v>65</v>
      </c>
      <c r="O288" s="192" t="s">
        <v>655</v>
      </c>
    </row>
    <row r="289" spans="1:15" s="192" customFormat="1" ht="11.25" customHeight="1" x14ac:dyDescent="0.2">
      <c r="A289" s="40" t="s">
        <v>657</v>
      </c>
      <c r="B289" s="40" t="s">
        <v>658</v>
      </c>
      <c r="C289" s="193">
        <v>334</v>
      </c>
      <c r="D289" s="311">
        <v>283</v>
      </c>
      <c r="E289" s="198">
        <v>334</v>
      </c>
      <c r="F289" s="311">
        <v>283</v>
      </c>
      <c r="G289" s="198" t="s">
        <v>65</v>
      </c>
      <c r="H289" s="311" t="s">
        <v>65</v>
      </c>
      <c r="I289" s="198" t="s">
        <v>65</v>
      </c>
      <c r="J289" s="311" t="s">
        <v>65</v>
      </c>
      <c r="K289" s="198" t="s">
        <v>65</v>
      </c>
      <c r="L289" s="311" t="s">
        <v>65</v>
      </c>
      <c r="M289" s="198" t="s">
        <v>65</v>
      </c>
      <c r="N289" s="326" t="s">
        <v>65</v>
      </c>
      <c r="O289" s="192" t="s">
        <v>657</v>
      </c>
    </row>
    <row r="290" spans="1:15" s="192" customFormat="1" ht="11.25" customHeight="1" x14ac:dyDescent="0.2">
      <c r="A290" s="40" t="s">
        <v>659</v>
      </c>
      <c r="B290" s="40" t="s">
        <v>660</v>
      </c>
      <c r="C290" s="193">
        <v>1942</v>
      </c>
      <c r="D290" s="311">
        <v>261</v>
      </c>
      <c r="E290" s="198">
        <v>1942</v>
      </c>
      <c r="F290" s="311">
        <v>261</v>
      </c>
      <c r="G290" s="198" t="s">
        <v>65</v>
      </c>
      <c r="H290" s="311" t="s">
        <v>65</v>
      </c>
      <c r="I290" s="198" t="s">
        <v>65</v>
      </c>
      <c r="J290" s="311" t="s">
        <v>65</v>
      </c>
      <c r="K290" s="198" t="s">
        <v>65</v>
      </c>
      <c r="L290" s="311" t="s">
        <v>65</v>
      </c>
      <c r="M290" s="198" t="s">
        <v>65</v>
      </c>
      <c r="N290" s="326" t="s">
        <v>65</v>
      </c>
      <c r="O290" s="192" t="s">
        <v>659</v>
      </c>
    </row>
    <row r="291" spans="1:15" s="192" customFormat="1" ht="11.25" customHeight="1" x14ac:dyDescent="0.2">
      <c r="A291" s="40" t="s">
        <v>661</v>
      </c>
      <c r="B291" s="40" t="s">
        <v>1182</v>
      </c>
      <c r="C291" s="193">
        <v>4138</v>
      </c>
      <c r="D291" s="311">
        <v>1187</v>
      </c>
      <c r="E291" s="198">
        <v>4097</v>
      </c>
      <c r="F291" s="311">
        <v>1175</v>
      </c>
      <c r="G291" s="198">
        <v>40</v>
      </c>
      <c r="H291" s="311">
        <v>12</v>
      </c>
      <c r="I291" s="198" t="s">
        <v>65</v>
      </c>
      <c r="J291" s="311" t="s">
        <v>65</v>
      </c>
      <c r="K291" s="198">
        <v>40</v>
      </c>
      <c r="L291" s="311">
        <v>12</v>
      </c>
      <c r="M291" s="198" t="s">
        <v>65</v>
      </c>
      <c r="N291" s="326" t="s">
        <v>65</v>
      </c>
      <c r="O291" s="192" t="s">
        <v>661</v>
      </c>
    </row>
    <row r="292" spans="1:15" s="192" customFormat="1" ht="11.25" customHeight="1" x14ac:dyDescent="0.2">
      <c r="A292" s="40" t="s">
        <v>662</v>
      </c>
      <c r="B292" s="40" t="s">
        <v>663</v>
      </c>
      <c r="C292" s="193">
        <v>205</v>
      </c>
      <c r="D292" s="311">
        <v>238</v>
      </c>
      <c r="E292" s="198">
        <v>205</v>
      </c>
      <c r="F292" s="311">
        <v>238</v>
      </c>
      <c r="G292" s="198" t="s">
        <v>65</v>
      </c>
      <c r="H292" s="311" t="s">
        <v>65</v>
      </c>
      <c r="I292" s="198" t="s">
        <v>65</v>
      </c>
      <c r="J292" s="311" t="s">
        <v>65</v>
      </c>
      <c r="K292" s="198" t="s">
        <v>65</v>
      </c>
      <c r="L292" s="311" t="s">
        <v>65</v>
      </c>
      <c r="M292" s="198" t="s">
        <v>65</v>
      </c>
      <c r="N292" s="326" t="s">
        <v>65</v>
      </c>
      <c r="O292" s="192" t="s">
        <v>662</v>
      </c>
    </row>
    <row r="293" spans="1:15" s="192" customFormat="1" ht="11.25" customHeight="1" x14ac:dyDescent="0.2">
      <c r="A293" s="40" t="s">
        <v>664</v>
      </c>
      <c r="B293" s="40" t="s">
        <v>665</v>
      </c>
      <c r="C293" s="193">
        <v>191</v>
      </c>
      <c r="D293" s="311">
        <v>102</v>
      </c>
      <c r="E293" s="198">
        <v>191</v>
      </c>
      <c r="F293" s="311">
        <v>102</v>
      </c>
      <c r="G293" s="198" t="s">
        <v>65</v>
      </c>
      <c r="H293" s="311" t="s">
        <v>65</v>
      </c>
      <c r="I293" s="198" t="s">
        <v>65</v>
      </c>
      <c r="J293" s="311" t="s">
        <v>65</v>
      </c>
      <c r="K293" s="198" t="s">
        <v>65</v>
      </c>
      <c r="L293" s="311" t="s">
        <v>65</v>
      </c>
      <c r="M293" s="198" t="s">
        <v>65</v>
      </c>
      <c r="N293" s="326" t="s">
        <v>65</v>
      </c>
      <c r="O293" s="192" t="s">
        <v>664</v>
      </c>
    </row>
    <row r="294" spans="1:15" s="192" customFormat="1" ht="11.25" customHeight="1" x14ac:dyDescent="0.2">
      <c r="A294" s="40" t="s">
        <v>666</v>
      </c>
      <c r="B294" s="40" t="s">
        <v>667</v>
      </c>
      <c r="C294" s="193">
        <v>242</v>
      </c>
      <c r="D294" s="311">
        <v>68</v>
      </c>
      <c r="E294" s="198">
        <v>242</v>
      </c>
      <c r="F294" s="311">
        <v>68</v>
      </c>
      <c r="G294" s="198" t="s">
        <v>65</v>
      </c>
      <c r="H294" s="311" t="s">
        <v>65</v>
      </c>
      <c r="I294" s="198" t="s">
        <v>65</v>
      </c>
      <c r="J294" s="311" t="s">
        <v>65</v>
      </c>
      <c r="K294" s="198" t="s">
        <v>65</v>
      </c>
      <c r="L294" s="311" t="s">
        <v>65</v>
      </c>
      <c r="M294" s="198" t="s">
        <v>65</v>
      </c>
      <c r="N294" s="326" t="s">
        <v>65</v>
      </c>
      <c r="O294" s="192" t="s">
        <v>666</v>
      </c>
    </row>
    <row r="295" spans="1:15" s="192" customFormat="1" ht="11.25" customHeight="1" x14ac:dyDescent="0.2">
      <c r="A295" s="40" t="s">
        <v>668</v>
      </c>
      <c r="B295" s="40" t="s">
        <v>669</v>
      </c>
      <c r="C295" s="193">
        <v>43623</v>
      </c>
      <c r="D295" s="311">
        <v>2927</v>
      </c>
      <c r="E295" s="198">
        <v>17781</v>
      </c>
      <c r="F295" s="311">
        <v>1193</v>
      </c>
      <c r="G295" s="198">
        <v>25842</v>
      </c>
      <c r="H295" s="311">
        <v>1734</v>
      </c>
      <c r="I295" s="198" t="s">
        <v>65</v>
      </c>
      <c r="J295" s="311" t="s">
        <v>65</v>
      </c>
      <c r="K295" s="198">
        <v>25842</v>
      </c>
      <c r="L295" s="311">
        <v>1734</v>
      </c>
      <c r="M295" s="198" t="s">
        <v>65</v>
      </c>
      <c r="N295" s="326" t="s">
        <v>65</v>
      </c>
      <c r="O295" s="192" t="s">
        <v>668</v>
      </c>
    </row>
    <row r="296" spans="1:15" s="192" customFormat="1" ht="11.25" customHeight="1" x14ac:dyDescent="0.2">
      <c r="A296" s="40" t="s">
        <v>670</v>
      </c>
      <c r="B296" s="40" t="s">
        <v>671</v>
      </c>
      <c r="C296" s="193">
        <v>1528</v>
      </c>
      <c r="D296" s="311">
        <v>381</v>
      </c>
      <c r="E296" s="198">
        <v>1528</v>
      </c>
      <c r="F296" s="311">
        <v>381</v>
      </c>
      <c r="G296" s="198" t="s">
        <v>65</v>
      </c>
      <c r="H296" s="311" t="s">
        <v>65</v>
      </c>
      <c r="I296" s="198" t="s">
        <v>65</v>
      </c>
      <c r="J296" s="311" t="s">
        <v>65</v>
      </c>
      <c r="K296" s="198" t="s">
        <v>65</v>
      </c>
      <c r="L296" s="311" t="s">
        <v>65</v>
      </c>
      <c r="M296" s="198" t="s">
        <v>65</v>
      </c>
      <c r="N296" s="326" t="s">
        <v>65</v>
      </c>
      <c r="O296" s="192" t="s">
        <v>670</v>
      </c>
    </row>
    <row r="297" spans="1:15" s="192" customFormat="1" ht="11.25" customHeight="1" x14ac:dyDescent="0.2">
      <c r="A297" s="40" t="s">
        <v>672</v>
      </c>
      <c r="B297" s="40" t="s">
        <v>673</v>
      </c>
      <c r="C297" s="193">
        <v>472</v>
      </c>
      <c r="D297" s="311">
        <v>131</v>
      </c>
      <c r="E297" s="198">
        <v>472</v>
      </c>
      <c r="F297" s="311">
        <v>131</v>
      </c>
      <c r="G297" s="198" t="s">
        <v>65</v>
      </c>
      <c r="H297" s="311" t="s">
        <v>65</v>
      </c>
      <c r="I297" s="198" t="s">
        <v>65</v>
      </c>
      <c r="J297" s="311" t="s">
        <v>65</v>
      </c>
      <c r="K297" s="198" t="s">
        <v>65</v>
      </c>
      <c r="L297" s="311" t="s">
        <v>65</v>
      </c>
      <c r="M297" s="198" t="s">
        <v>65</v>
      </c>
      <c r="N297" s="326" t="s">
        <v>65</v>
      </c>
      <c r="O297" s="192" t="s">
        <v>672</v>
      </c>
    </row>
    <row r="298" spans="1:15" s="192" customFormat="1" ht="11.25" customHeight="1" x14ac:dyDescent="0.2">
      <c r="A298" s="40" t="s">
        <v>674</v>
      </c>
      <c r="B298" s="40" t="s">
        <v>675</v>
      </c>
      <c r="C298" s="193">
        <v>795</v>
      </c>
      <c r="D298" s="311">
        <v>814</v>
      </c>
      <c r="E298" s="198">
        <v>795</v>
      </c>
      <c r="F298" s="311">
        <v>814</v>
      </c>
      <c r="G298" s="198" t="s">
        <v>65</v>
      </c>
      <c r="H298" s="311" t="s">
        <v>65</v>
      </c>
      <c r="I298" s="198" t="s">
        <v>65</v>
      </c>
      <c r="J298" s="311" t="s">
        <v>65</v>
      </c>
      <c r="K298" s="198" t="s">
        <v>65</v>
      </c>
      <c r="L298" s="311" t="s">
        <v>65</v>
      </c>
      <c r="M298" s="198" t="s">
        <v>65</v>
      </c>
      <c r="N298" s="326" t="s">
        <v>65</v>
      </c>
      <c r="O298" s="192" t="s">
        <v>674</v>
      </c>
    </row>
    <row r="299" spans="1:15" s="192" customFormat="1" ht="11.25" customHeight="1" x14ac:dyDescent="0.2">
      <c r="A299" s="40" t="s">
        <v>676</v>
      </c>
      <c r="B299" s="40" t="s">
        <v>677</v>
      </c>
      <c r="C299" s="193">
        <v>442</v>
      </c>
      <c r="D299" s="311">
        <v>257</v>
      </c>
      <c r="E299" s="198">
        <v>442</v>
      </c>
      <c r="F299" s="311">
        <v>257</v>
      </c>
      <c r="G299" s="198" t="s">
        <v>65</v>
      </c>
      <c r="H299" s="311" t="s">
        <v>65</v>
      </c>
      <c r="I299" s="198" t="s">
        <v>65</v>
      </c>
      <c r="J299" s="311" t="s">
        <v>65</v>
      </c>
      <c r="K299" s="198" t="s">
        <v>65</v>
      </c>
      <c r="L299" s="311" t="s">
        <v>65</v>
      </c>
      <c r="M299" s="198" t="s">
        <v>65</v>
      </c>
      <c r="N299" s="326" t="s">
        <v>65</v>
      </c>
      <c r="O299" s="192" t="s">
        <v>676</v>
      </c>
    </row>
    <row r="300" spans="1:15" s="192" customFormat="1" ht="11.25" customHeight="1" x14ac:dyDescent="0.2">
      <c r="A300" s="40" t="s">
        <v>678</v>
      </c>
      <c r="B300" s="40" t="s">
        <v>679</v>
      </c>
      <c r="C300" s="193">
        <v>97</v>
      </c>
      <c r="D300" s="311">
        <v>29</v>
      </c>
      <c r="E300" s="198">
        <v>97</v>
      </c>
      <c r="F300" s="311">
        <v>29</v>
      </c>
      <c r="G300" s="198" t="s">
        <v>65</v>
      </c>
      <c r="H300" s="311" t="s">
        <v>65</v>
      </c>
      <c r="I300" s="198" t="s">
        <v>65</v>
      </c>
      <c r="J300" s="311" t="s">
        <v>65</v>
      </c>
      <c r="K300" s="198" t="s">
        <v>65</v>
      </c>
      <c r="L300" s="311" t="s">
        <v>65</v>
      </c>
      <c r="M300" s="198" t="s">
        <v>65</v>
      </c>
      <c r="N300" s="326" t="s">
        <v>65</v>
      </c>
      <c r="O300" s="192" t="s">
        <v>678</v>
      </c>
    </row>
    <row r="301" spans="1:15" s="192" customFormat="1" ht="11.25" customHeight="1" x14ac:dyDescent="0.2">
      <c r="A301" s="40" t="s">
        <v>680</v>
      </c>
      <c r="B301" s="40" t="s">
        <v>681</v>
      </c>
      <c r="C301" s="193">
        <v>32906</v>
      </c>
      <c r="D301" s="311">
        <v>3477</v>
      </c>
      <c r="E301" s="198">
        <v>9330</v>
      </c>
      <c r="F301" s="311">
        <v>986</v>
      </c>
      <c r="G301" s="198">
        <v>23575</v>
      </c>
      <c r="H301" s="311">
        <v>2491</v>
      </c>
      <c r="I301" s="198" t="s">
        <v>65</v>
      </c>
      <c r="J301" s="311" t="s">
        <v>65</v>
      </c>
      <c r="K301" s="198">
        <v>23575</v>
      </c>
      <c r="L301" s="311">
        <v>2491</v>
      </c>
      <c r="M301" s="198" t="s">
        <v>65</v>
      </c>
      <c r="N301" s="326" t="s">
        <v>65</v>
      </c>
      <c r="O301" s="192" t="s">
        <v>680</v>
      </c>
    </row>
    <row r="302" spans="1:15" s="192" customFormat="1" ht="11.25" customHeight="1" x14ac:dyDescent="0.2">
      <c r="A302" s="40" t="s">
        <v>682</v>
      </c>
      <c r="B302" s="40" t="s">
        <v>683</v>
      </c>
      <c r="C302" s="193">
        <v>1383</v>
      </c>
      <c r="D302" s="311">
        <v>268</v>
      </c>
      <c r="E302" s="198">
        <v>1383</v>
      </c>
      <c r="F302" s="311">
        <v>268</v>
      </c>
      <c r="G302" s="198" t="s">
        <v>65</v>
      </c>
      <c r="H302" s="311" t="s">
        <v>65</v>
      </c>
      <c r="I302" s="198" t="s">
        <v>65</v>
      </c>
      <c r="J302" s="311" t="s">
        <v>65</v>
      </c>
      <c r="K302" s="198" t="s">
        <v>65</v>
      </c>
      <c r="L302" s="311" t="s">
        <v>65</v>
      </c>
      <c r="M302" s="198" t="s">
        <v>65</v>
      </c>
      <c r="N302" s="326" t="s">
        <v>65</v>
      </c>
      <c r="O302" s="192" t="s">
        <v>682</v>
      </c>
    </row>
    <row r="303" spans="1:15" s="192" customFormat="1" ht="11.25" customHeight="1" x14ac:dyDescent="0.2">
      <c r="A303" s="40" t="s">
        <v>684</v>
      </c>
      <c r="B303" s="40" t="s">
        <v>685</v>
      </c>
      <c r="C303" s="193">
        <v>10173</v>
      </c>
      <c r="D303" s="311">
        <v>2087</v>
      </c>
      <c r="E303" s="198">
        <v>4041</v>
      </c>
      <c r="F303" s="311">
        <v>829</v>
      </c>
      <c r="G303" s="198">
        <v>6133</v>
      </c>
      <c r="H303" s="311">
        <v>1258</v>
      </c>
      <c r="I303" s="198" t="s">
        <v>65</v>
      </c>
      <c r="J303" s="311" t="s">
        <v>65</v>
      </c>
      <c r="K303" s="198">
        <v>5977</v>
      </c>
      <c r="L303" s="311">
        <v>1226</v>
      </c>
      <c r="M303" s="198">
        <v>155</v>
      </c>
      <c r="N303" s="326">
        <v>32</v>
      </c>
      <c r="O303" s="192" t="s">
        <v>684</v>
      </c>
    </row>
    <row r="304" spans="1:15" s="192" customFormat="1" ht="11.25" customHeight="1" x14ac:dyDescent="0.2">
      <c r="A304" s="40" t="s">
        <v>686</v>
      </c>
      <c r="B304" s="40" t="s">
        <v>687</v>
      </c>
      <c r="C304" s="193">
        <v>447</v>
      </c>
      <c r="D304" s="311">
        <v>189</v>
      </c>
      <c r="E304" s="198">
        <v>447</v>
      </c>
      <c r="F304" s="311">
        <v>189</v>
      </c>
      <c r="G304" s="198" t="s">
        <v>65</v>
      </c>
      <c r="H304" s="311" t="s">
        <v>65</v>
      </c>
      <c r="I304" s="198" t="s">
        <v>65</v>
      </c>
      <c r="J304" s="311" t="s">
        <v>65</v>
      </c>
      <c r="K304" s="198" t="s">
        <v>65</v>
      </c>
      <c r="L304" s="311" t="s">
        <v>65</v>
      </c>
      <c r="M304" s="198" t="s">
        <v>65</v>
      </c>
      <c r="N304" s="326" t="s">
        <v>65</v>
      </c>
      <c r="O304" s="192" t="s">
        <v>686</v>
      </c>
    </row>
    <row r="305" spans="1:15" s="192" customFormat="1" ht="11.25" customHeight="1" x14ac:dyDescent="0.2">
      <c r="A305" s="40" t="s">
        <v>688</v>
      </c>
      <c r="B305" s="40" t="s">
        <v>689</v>
      </c>
      <c r="C305" s="193">
        <v>7465</v>
      </c>
      <c r="D305" s="311">
        <v>3211</v>
      </c>
      <c r="E305" s="198">
        <v>1536</v>
      </c>
      <c r="F305" s="311">
        <v>661</v>
      </c>
      <c r="G305" s="198">
        <v>5929</v>
      </c>
      <c r="H305" s="311">
        <v>2550</v>
      </c>
      <c r="I305" s="198" t="s">
        <v>65</v>
      </c>
      <c r="J305" s="311" t="s">
        <v>65</v>
      </c>
      <c r="K305" s="198">
        <v>4291</v>
      </c>
      <c r="L305" s="311">
        <v>1845</v>
      </c>
      <c r="M305" s="198">
        <v>1639</v>
      </c>
      <c r="N305" s="326">
        <v>705</v>
      </c>
      <c r="O305" s="192" t="s">
        <v>688</v>
      </c>
    </row>
    <row r="306" spans="1:15" s="192" customFormat="1" ht="11.25" customHeight="1" x14ac:dyDescent="0.2">
      <c r="A306" s="40" t="s">
        <v>690</v>
      </c>
      <c r="B306" s="40" t="s">
        <v>691</v>
      </c>
      <c r="C306" s="193">
        <v>2004</v>
      </c>
      <c r="D306" s="311">
        <v>1442</v>
      </c>
      <c r="E306" s="198">
        <v>1803</v>
      </c>
      <c r="F306" s="311">
        <v>1297</v>
      </c>
      <c r="G306" s="198">
        <v>202</v>
      </c>
      <c r="H306" s="311">
        <v>145</v>
      </c>
      <c r="I306" s="198">
        <v>202</v>
      </c>
      <c r="J306" s="311">
        <v>145</v>
      </c>
      <c r="K306" s="198" t="s">
        <v>65</v>
      </c>
      <c r="L306" s="311" t="s">
        <v>65</v>
      </c>
      <c r="M306" s="198" t="s">
        <v>65</v>
      </c>
      <c r="N306" s="326" t="s">
        <v>65</v>
      </c>
      <c r="O306" s="192" t="s">
        <v>690</v>
      </c>
    </row>
    <row r="307" spans="1:15" s="192" customFormat="1" ht="11.25" customHeight="1" x14ac:dyDescent="0.2">
      <c r="A307" s="40" t="s">
        <v>692</v>
      </c>
      <c r="B307" s="40" t="s">
        <v>693</v>
      </c>
      <c r="C307" s="193">
        <v>396</v>
      </c>
      <c r="D307" s="311">
        <v>311</v>
      </c>
      <c r="E307" s="198">
        <v>396</v>
      </c>
      <c r="F307" s="311">
        <v>311</v>
      </c>
      <c r="G307" s="198" t="s">
        <v>65</v>
      </c>
      <c r="H307" s="311" t="s">
        <v>65</v>
      </c>
      <c r="I307" s="198" t="s">
        <v>65</v>
      </c>
      <c r="J307" s="311" t="s">
        <v>65</v>
      </c>
      <c r="K307" s="198" t="s">
        <v>65</v>
      </c>
      <c r="L307" s="311" t="s">
        <v>65</v>
      </c>
      <c r="M307" s="198" t="s">
        <v>65</v>
      </c>
      <c r="N307" s="326" t="s">
        <v>65</v>
      </c>
      <c r="O307" s="192" t="s">
        <v>692</v>
      </c>
    </row>
    <row r="308" spans="1:15" s="192" customFormat="1" ht="11.25" customHeight="1" x14ac:dyDescent="0.2">
      <c r="A308" s="40" t="s">
        <v>694</v>
      </c>
      <c r="B308" s="40" t="s">
        <v>695</v>
      </c>
      <c r="C308" s="193">
        <v>16396</v>
      </c>
      <c r="D308" s="311">
        <v>3281</v>
      </c>
      <c r="E308" s="198">
        <v>14159</v>
      </c>
      <c r="F308" s="311">
        <v>2833</v>
      </c>
      <c r="G308" s="198">
        <v>2237</v>
      </c>
      <c r="H308" s="311">
        <v>448</v>
      </c>
      <c r="I308" s="198" t="s">
        <v>65</v>
      </c>
      <c r="J308" s="311" t="s">
        <v>65</v>
      </c>
      <c r="K308" s="198">
        <v>2237</v>
      </c>
      <c r="L308" s="311">
        <v>448</v>
      </c>
      <c r="M308" s="198" t="s">
        <v>65</v>
      </c>
      <c r="N308" s="326" t="s">
        <v>65</v>
      </c>
      <c r="O308" s="192" t="s">
        <v>694</v>
      </c>
    </row>
    <row r="309" spans="1:15" s="192" customFormat="1" ht="11.25" customHeight="1" x14ac:dyDescent="0.2">
      <c r="A309" s="40" t="s">
        <v>696</v>
      </c>
      <c r="B309" s="40" t="s">
        <v>697</v>
      </c>
      <c r="C309" s="193">
        <v>1266</v>
      </c>
      <c r="D309" s="311">
        <v>494</v>
      </c>
      <c r="E309" s="198">
        <v>33</v>
      </c>
      <c r="F309" s="311">
        <v>13</v>
      </c>
      <c r="G309" s="198">
        <v>1233</v>
      </c>
      <c r="H309" s="311">
        <v>481</v>
      </c>
      <c r="I309" s="198" t="s">
        <v>65</v>
      </c>
      <c r="J309" s="311" t="s">
        <v>65</v>
      </c>
      <c r="K309" s="198">
        <v>1233</v>
      </c>
      <c r="L309" s="311">
        <v>481</v>
      </c>
      <c r="M309" s="198" t="s">
        <v>65</v>
      </c>
      <c r="N309" s="326" t="s">
        <v>65</v>
      </c>
      <c r="O309" s="192" t="s">
        <v>696</v>
      </c>
    </row>
    <row r="310" spans="1:15" s="192" customFormat="1" ht="11.25" customHeight="1" x14ac:dyDescent="0.2">
      <c r="A310" s="40" t="s">
        <v>698</v>
      </c>
      <c r="B310" s="40" t="s">
        <v>699</v>
      </c>
      <c r="C310" s="193">
        <v>415</v>
      </c>
      <c r="D310" s="311">
        <v>259</v>
      </c>
      <c r="E310" s="198">
        <v>415</v>
      </c>
      <c r="F310" s="311">
        <v>259</v>
      </c>
      <c r="G310" s="198" t="s">
        <v>65</v>
      </c>
      <c r="H310" s="311" t="s">
        <v>65</v>
      </c>
      <c r="I310" s="198" t="s">
        <v>65</v>
      </c>
      <c r="J310" s="311" t="s">
        <v>65</v>
      </c>
      <c r="K310" s="198" t="s">
        <v>65</v>
      </c>
      <c r="L310" s="311" t="s">
        <v>65</v>
      </c>
      <c r="M310" s="198" t="s">
        <v>65</v>
      </c>
      <c r="N310" s="326" t="s">
        <v>65</v>
      </c>
      <c r="O310" s="192" t="s">
        <v>698</v>
      </c>
    </row>
    <row r="311" spans="1:15" s="192" customFormat="1" ht="11.25" customHeight="1" x14ac:dyDescent="0.2">
      <c r="A311" s="40" t="s">
        <v>700</v>
      </c>
      <c r="B311" s="40" t="s">
        <v>701</v>
      </c>
      <c r="C311" s="193">
        <v>2739</v>
      </c>
      <c r="D311" s="311">
        <v>592</v>
      </c>
      <c r="E311" s="198">
        <v>1141</v>
      </c>
      <c r="F311" s="311">
        <v>247</v>
      </c>
      <c r="G311" s="198">
        <v>1599</v>
      </c>
      <c r="H311" s="311">
        <v>346</v>
      </c>
      <c r="I311" s="198">
        <v>200</v>
      </c>
      <c r="J311" s="311">
        <v>43</v>
      </c>
      <c r="K311" s="198">
        <v>1399</v>
      </c>
      <c r="L311" s="311">
        <v>302</v>
      </c>
      <c r="M311" s="198" t="s">
        <v>65</v>
      </c>
      <c r="N311" s="326" t="s">
        <v>65</v>
      </c>
      <c r="O311" s="192" t="s">
        <v>700</v>
      </c>
    </row>
    <row r="312" spans="1:15" s="192" customFormat="1" ht="11.25" customHeight="1" x14ac:dyDescent="0.2">
      <c r="A312" s="40" t="s">
        <v>702</v>
      </c>
      <c r="B312" s="40" t="s">
        <v>703</v>
      </c>
      <c r="C312" s="193">
        <v>1018</v>
      </c>
      <c r="D312" s="311">
        <v>403</v>
      </c>
      <c r="E312" s="198">
        <v>1018</v>
      </c>
      <c r="F312" s="311">
        <v>403</v>
      </c>
      <c r="G312" s="198" t="s">
        <v>65</v>
      </c>
      <c r="H312" s="311" t="s">
        <v>65</v>
      </c>
      <c r="I312" s="198" t="s">
        <v>65</v>
      </c>
      <c r="J312" s="311" t="s">
        <v>65</v>
      </c>
      <c r="K312" s="198" t="s">
        <v>65</v>
      </c>
      <c r="L312" s="311" t="s">
        <v>65</v>
      </c>
      <c r="M312" s="198" t="s">
        <v>65</v>
      </c>
      <c r="N312" s="326" t="s">
        <v>65</v>
      </c>
      <c r="O312" s="192" t="s">
        <v>702</v>
      </c>
    </row>
    <row r="313" spans="1:15" s="192" customFormat="1" ht="11.25" customHeight="1" x14ac:dyDescent="0.2">
      <c r="A313" s="40" t="s">
        <v>704</v>
      </c>
      <c r="B313" s="40" t="s">
        <v>705</v>
      </c>
      <c r="C313" s="193">
        <v>835</v>
      </c>
      <c r="D313" s="311">
        <v>564</v>
      </c>
      <c r="E313" s="198">
        <v>835</v>
      </c>
      <c r="F313" s="311">
        <v>564</v>
      </c>
      <c r="G313" s="198" t="s">
        <v>65</v>
      </c>
      <c r="H313" s="311" t="s">
        <v>65</v>
      </c>
      <c r="I313" s="198" t="s">
        <v>65</v>
      </c>
      <c r="J313" s="311" t="s">
        <v>65</v>
      </c>
      <c r="K313" s="198" t="s">
        <v>65</v>
      </c>
      <c r="L313" s="311" t="s">
        <v>65</v>
      </c>
      <c r="M313" s="198" t="s">
        <v>65</v>
      </c>
      <c r="N313" s="326" t="s">
        <v>65</v>
      </c>
      <c r="O313" s="192" t="s">
        <v>704</v>
      </c>
    </row>
    <row r="314" spans="1:15" s="192" customFormat="1" ht="11.25" customHeight="1" x14ac:dyDescent="0.2">
      <c r="A314" s="40" t="s">
        <v>706</v>
      </c>
      <c r="B314" s="40" t="s">
        <v>707</v>
      </c>
      <c r="C314" s="193">
        <v>715</v>
      </c>
      <c r="D314" s="311">
        <v>634</v>
      </c>
      <c r="E314" s="198">
        <v>715</v>
      </c>
      <c r="F314" s="311">
        <v>634</v>
      </c>
      <c r="G314" s="198" t="s">
        <v>65</v>
      </c>
      <c r="H314" s="311" t="s">
        <v>65</v>
      </c>
      <c r="I314" s="198" t="s">
        <v>65</v>
      </c>
      <c r="J314" s="311" t="s">
        <v>65</v>
      </c>
      <c r="K314" s="198" t="s">
        <v>65</v>
      </c>
      <c r="L314" s="311" t="s">
        <v>65</v>
      </c>
      <c r="M314" s="198" t="s">
        <v>65</v>
      </c>
      <c r="N314" s="326" t="s">
        <v>65</v>
      </c>
      <c r="O314" s="192" t="s">
        <v>706</v>
      </c>
    </row>
    <row r="315" spans="1:15" s="192" customFormat="1" ht="11.25" customHeight="1" x14ac:dyDescent="0.2">
      <c r="A315" s="40" t="s">
        <v>708</v>
      </c>
      <c r="B315" s="40" t="s">
        <v>709</v>
      </c>
      <c r="C315" s="193">
        <v>796</v>
      </c>
      <c r="D315" s="311">
        <v>329</v>
      </c>
      <c r="E315" s="198">
        <v>796</v>
      </c>
      <c r="F315" s="311">
        <v>329</v>
      </c>
      <c r="G315" s="198" t="s">
        <v>65</v>
      </c>
      <c r="H315" s="311" t="s">
        <v>65</v>
      </c>
      <c r="I315" s="198" t="s">
        <v>65</v>
      </c>
      <c r="J315" s="311" t="s">
        <v>65</v>
      </c>
      <c r="K315" s="198" t="s">
        <v>65</v>
      </c>
      <c r="L315" s="311" t="s">
        <v>65</v>
      </c>
      <c r="M315" s="198" t="s">
        <v>65</v>
      </c>
      <c r="N315" s="326" t="s">
        <v>65</v>
      </c>
      <c r="O315" s="192" t="s">
        <v>708</v>
      </c>
    </row>
    <row r="316" spans="1:15" s="192" customFormat="1" ht="11.25" customHeight="1" x14ac:dyDescent="0.2">
      <c r="A316" s="40" t="s">
        <v>710</v>
      </c>
      <c r="B316" s="40" t="s">
        <v>711</v>
      </c>
      <c r="C316" s="193">
        <v>1</v>
      </c>
      <c r="D316" s="311" t="s">
        <v>65</v>
      </c>
      <c r="E316" s="198">
        <v>1</v>
      </c>
      <c r="F316" s="311" t="s">
        <v>65</v>
      </c>
      <c r="G316" s="198" t="s">
        <v>65</v>
      </c>
      <c r="H316" s="311" t="s">
        <v>65</v>
      </c>
      <c r="I316" s="198" t="s">
        <v>65</v>
      </c>
      <c r="J316" s="311" t="s">
        <v>65</v>
      </c>
      <c r="K316" s="198" t="s">
        <v>65</v>
      </c>
      <c r="L316" s="311" t="s">
        <v>65</v>
      </c>
      <c r="M316" s="198" t="s">
        <v>65</v>
      </c>
      <c r="N316" s="326" t="s">
        <v>65</v>
      </c>
      <c r="O316" s="192" t="s">
        <v>710</v>
      </c>
    </row>
    <row r="317" spans="1:15" s="192" customFormat="1" ht="11.25" customHeight="1" x14ac:dyDescent="0.2">
      <c r="A317" s="40" t="s">
        <v>712</v>
      </c>
      <c r="B317" s="40" t="s">
        <v>713</v>
      </c>
      <c r="C317" s="193">
        <v>306</v>
      </c>
      <c r="D317" s="311">
        <v>334</v>
      </c>
      <c r="E317" s="198">
        <v>306</v>
      </c>
      <c r="F317" s="311">
        <v>334</v>
      </c>
      <c r="G317" s="198" t="s">
        <v>65</v>
      </c>
      <c r="H317" s="311" t="s">
        <v>65</v>
      </c>
      <c r="I317" s="198" t="s">
        <v>65</v>
      </c>
      <c r="J317" s="311" t="s">
        <v>65</v>
      </c>
      <c r="K317" s="198" t="s">
        <v>65</v>
      </c>
      <c r="L317" s="311" t="s">
        <v>65</v>
      </c>
      <c r="M317" s="198" t="s">
        <v>65</v>
      </c>
      <c r="N317" s="326" t="s">
        <v>65</v>
      </c>
      <c r="O317" s="192" t="s">
        <v>712</v>
      </c>
    </row>
    <row r="318" spans="1:15" s="192" customFormat="1" ht="11.25" customHeight="1" x14ac:dyDescent="0.2">
      <c r="A318" s="40" t="s">
        <v>714</v>
      </c>
      <c r="B318" s="40" t="s">
        <v>715</v>
      </c>
      <c r="C318" s="193">
        <v>689</v>
      </c>
      <c r="D318" s="311">
        <v>405</v>
      </c>
      <c r="E318" s="198">
        <v>689</v>
      </c>
      <c r="F318" s="311">
        <v>405</v>
      </c>
      <c r="G318" s="198" t="s">
        <v>65</v>
      </c>
      <c r="H318" s="311" t="s">
        <v>65</v>
      </c>
      <c r="I318" s="198" t="s">
        <v>65</v>
      </c>
      <c r="J318" s="311" t="s">
        <v>65</v>
      </c>
      <c r="K318" s="198" t="s">
        <v>65</v>
      </c>
      <c r="L318" s="311" t="s">
        <v>65</v>
      </c>
      <c r="M318" s="198" t="s">
        <v>65</v>
      </c>
      <c r="N318" s="326" t="s">
        <v>65</v>
      </c>
      <c r="O318" s="192" t="s">
        <v>714</v>
      </c>
    </row>
    <row r="319" spans="1:15" s="192" customFormat="1" ht="11.25" customHeight="1" x14ac:dyDescent="0.2">
      <c r="A319" s="40" t="s">
        <v>716</v>
      </c>
      <c r="B319" s="40" t="s">
        <v>717</v>
      </c>
      <c r="C319" s="193">
        <v>1582</v>
      </c>
      <c r="D319" s="311">
        <v>660</v>
      </c>
      <c r="E319" s="198">
        <v>1582</v>
      </c>
      <c r="F319" s="311">
        <v>660</v>
      </c>
      <c r="G319" s="198" t="s">
        <v>65</v>
      </c>
      <c r="H319" s="311" t="s">
        <v>65</v>
      </c>
      <c r="I319" s="198" t="s">
        <v>65</v>
      </c>
      <c r="J319" s="311" t="s">
        <v>65</v>
      </c>
      <c r="K319" s="198" t="s">
        <v>65</v>
      </c>
      <c r="L319" s="311" t="s">
        <v>65</v>
      </c>
      <c r="M319" s="198" t="s">
        <v>65</v>
      </c>
      <c r="N319" s="326" t="s">
        <v>65</v>
      </c>
      <c r="O319" s="192" t="s">
        <v>716</v>
      </c>
    </row>
    <row r="320" spans="1:15" s="192" customFormat="1" ht="11.25" customHeight="1" x14ac:dyDescent="0.2">
      <c r="A320" s="40" t="s">
        <v>718</v>
      </c>
      <c r="B320" s="40" t="s">
        <v>719</v>
      </c>
      <c r="C320" s="193">
        <v>103</v>
      </c>
      <c r="D320" s="311">
        <v>77</v>
      </c>
      <c r="E320" s="198">
        <v>103</v>
      </c>
      <c r="F320" s="311">
        <v>77</v>
      </c>
      <c r="G320" s="198" t="s">
        <v>65</v>
      </c>
      <c r="H320" s="311" t="s">
        <v>65</v>
      </c>
      <c r="I320" s="198" t="s">
        <v>65</v>
      </c>
      <c r="J320" s="311" t="s">
        <v>65</v>
      </c>
      <c r="K320" s="198" t="s">
        <v>65</v>
      </c>
      <c r="L320" s="311" t="s">
        <v>65</v>
      </c>
      <c r="M320" s="198" t="s">
        <v>65</v>
      </c>
      <c r="N320" s="326" t="s">
        <v>65</v>
      </c>
      <c r="O320" s="192" t="s">
        <v>718</v>
      </c>
    </row>
    <row r="321" spans="1:15" s="192" customFormat="1" ht="11.25" customHeight="1" x14ac:dyDescent="0.2">
      <c r="A321" s="40" t="s">
        <v>720</v>
      </c>
      <c r="B321" s="40" t="s">
        <v>721</v>
      </c>
      <c r="C321" s="193">
        <v>9150</v>
      </c>
      <c r="D321" s="311">
        <v>554</v>
      </c>
      <c r="E321" s="198">
        <v>9150</v>
      </c>
      <c r="F321" s="311">
        <v>554</v>
      </c>
      <c r="G321" s="198" t="s">
        <v>65</v>
      </c>
      <c r="H321" s="311" t="s">
        <v>65</v>
      </c>
      <c r="I321" s="198" t="s">
        <v>65</v>
      </c>
      <c r="J321" s="311" t="s">
        <v>65</v>
      </c>
      <c r="K321" s="198" t="s">
        <v>65</v>
      </c>
      <c r="L321" s="311" t="s">
        <v>65</v>
      </c>
      <c r="M321" s="198" t="s">
        <v>65</v>
      </c>
      <c r="N321" s="326" t="s">
        <v>65</v>
      </c>
      <c r="O321" s="192" t="s">
        <v>720</v>
      </c>
    </row>
    <row r="322" spans="1:15" s="192" customFormat="1" ht="11.25" customHeight="1" x14ac:dyDescent="0.2">
      <c r="A322" s="40" t="s">
        <v>722</v>
      </c>
      <c r="B322" s="40" t="s">
        <v>723</v>
      </c>
      <c r="C322" s="193">
        <v>51253</v>
      </c>
      <c r="D322" s="311">
        <v>1999</v>
      </c>
      <c r="E322" s="198">
        <v>24988</v>
      </c>
      <c r="F322" s="311">
        <v>974</v>
      </c>
      <c r="G322" s="198">
        <v>26265</v>
      </c>
      <c r="H322" s="311">
        <v>1024</v>
      </c>
      <c r="I322" s="198">
        <v>55</v>
      </c>
      <c r="J322" s="311">
        <v>2</v>
      </c>
      <c r="K322" s="198">
        <v>25318</v>
      </c>
      <c r="L322" s="311">
        <v>987</v>
      </c>
      <c r="M322" s="198">
        <v>892</v>
      </c>
      <c r="N322" s="326">
        <v>35</v>
      </c>
      <c r="O322" s="192" t="s">
        <v>722</v>
      </c>
    </row>
    <row r="323" spans="1:15" s="192" customFormat="1" ht="11.25" customHeight="1" x14ac:dyDescent="0.2">
      <c r="A323" s="40" t="s">
        <v>724</v>
      </c>
      <c r="B323" s="40" t="s">
        <v>725</v>
      </c>
      <c r="C323" s="193" t="s">
        <v>65</v>
      </c>
      <c r="D323" s="311" t="s">
        <v>65</v>
      </c>
      <c r="E323" s="198" t="s">
        <v>65</v>
      </c>
      <c r="F323" s="311" t="s">
        <v>65</v>
      </c>
      <c r="G323" s="198" t="s">
        <v>65</v>
      </c>
      <c r="H323" s="311" t="s">
        <v>65</v>
      </c>
      <c r="I323" s="198" t="s">
        <v>65</v>
      </c>
      <c r="J323" s="311" t="s">
        <v>65</v>
      </c>
      <c r="K323" s="198" t="s">
        <v>65</v>
      </c>
      <c r="L323" s="311" t="s">
        <v>65</v>
      </c>
      <c r="M323" s="198" t="s">
        <v>65</v>
      </c>
      <c r="N323" s="326" t="s">
        <v>65</v>
      </c>
      <c r="O323" s="192" t="s">
        <v>724</v>
      </c>
    </row>
    <row r="324" spans="1:15" s="192" customFormat="1" ht="11.25" customHeight="1" x14ac:dyDescent="0.2">
      <c r="A324" s="40" t="s">
        <v>726</v>
      </c>
      <c r="B324" s="40" t="s">
        <v>727</v>
      </c>
      <c r="C324" s="193">
        <v>29</v>
      </c>
      <c r="D324" s="311">
        <v>3</v>
      </c>
      <c r="E324" s="198">
        <v>29</v>
      </c>
      <c r="F324" s="311">
        <v>3</v>
      </c>
      <c r="G324" s="198" t="s">
        <v>65</v>
      </c>
      <c r="H324" s="311" t="s">
        <v>65</v>
      </c>
      <c r="I324" s="198" t="s">
        <v>65</v>
      </c>
      <c r="J324" s="311" t="s">
        <v>65</v>
      </c>
      <c r="K324" s="198" t="s">
        <v>65</v>
      </c>
      <c r="L324" s="311" t="s">
        <v>65</v>
      </c>
      <c r="M324" s="198" t="s">
        <v>65</v>
      </c>
      <c r="N324" s="326" t="s">
        <v>65</v>
      </c>
      <c r="O324" s="192" t="s">
        <v>726</v>
      </c>
    </row>
    <row r="325" spans="1:15" s="192" customFormat="1" ht="11.25" customHeight="1" x14ac:dyDescent="0.2">
      <c r="A325" s="40" t="s">
        <v>728</v>
      </c>
      <c r="B325" s="40" t="s">
        <v>729</v>
      </c>
      <c r="C325" s="193">
        <v>416351</v>
      </c>
      <c r="D325" s="311">
        <v>1617</v>
      </c>
      <c r="E325" s="198">
        <v>245088</v>
      </c>
      <c r="F325" s="311">
        <v>952</v>
      </c>
      <c r="G325" s="198">
        <v>171263</v>
      </c>
      <c r="H325" s="311">
        <v>665</v>
      </c>
      <c r="I325" s="198">
        <v>3425</v>
      </c>
      <c r="J325" s="311">
        <v>13</v>
      </c>
      <c r="K325" s="198">
        <v>159708</v>
      </c>
      <c r="L325" s="311">
        <v>620</v>
      </c>
      <c r="M325" s="198">
        <v>8130</v>
      </c>
      <c r="N325" s="326">
        <v>32</v>
      </c>
      <c r="O325" s="192" t="s">
        <v>728</v>
      </c>
    </row>
    <row r="326" spans="1:15" s="192" customFormat="1" ht="11.25" customHeight="1" x14ac:dyDescent="0.2">
      <c r="A326" s="40" t="s">
        <v>730</v>
      </c>
      <c r="B326" s="40" t="s">
        <v>731</v>
      </c>
      <c r="C326" s="193">
        <v>32328</v>
      </c>
      <c r="D326" s="311">
        <v>133</v>
      </c>
      <c r="E326" s="198">
        <v>25165</v>
      </c>
      <c r="F326" s="311">
        <v>103</v>
      </c>
      <c r="G326" s="198">
        <v>7163</v>
      </c>
      <c r="H326" s="311">
        <v>29</v>
      </c>
      <c r="I326" s="198">
        <v>60</v>
      </c>
      <c r="J326" s="311" t="s">
        <v>65</v>
      </c>
      <c r="K326" s="198">
        <v>6373</v>
      </c>
      <c r="L326" s="311">
        <v>26</v>
      </c>
      <c r="M326" s="198">
        <v>731</v>
      </c>
      <c r="N326" s="326">
        <v>3</v>
      </c>
      <c r="O326" s="192" t="s">
        <v>730</v>
      </c>
    </row>
    <row r="327" spans="1:15" s="192" customFormat="1" ht="11.25" customHeight="1" x14ac:dyDescent="0.2">
      <c r="A327" s="40" t="s">
        <v>732</v>
      </c>
      <c r="B327" s="40" t="s">
        <v>733</v>
      </c>
      <c r="C327" s="193">
        <v>74646</v>
      </c>
      <c r="D327" s="311">
        <v>3573</v>
      </c>
      <c r="E327" s="198">
        <v>5221</v>
      </c>
      <c r="F327" s="311">
        <v>250</v>
      </c>
      <c r="G327" s="198">
        <v>69424</v>
      </c>
      <c r="H327" s="311">
        <v>3323</v>
      </c>
      <c r="I327" s="198">
        <v>23021</v>
      </c>
      <c r="J327" s="311">
        <v>1102</v>
      </c>
      <c r="K327" s="198">
        <v>44096</v>
      </c>
      <c r="L327" s="311">
        <v>2110</v>
      </c>
      <c r="M327" s="198">
        <v>2308</v>
      </c>
      <c r="N327" s="326">
        <v>110</v>
      </c>
      <c r="O327" s="192" t="s">
        <v>732</v>
      </c>
    </row>
    <row r="328" spans="1:15" s="192" customFormat="1" ht="11.25" customHeight="1" x14ac:dyDescent="0.2">
      <c r="A328" s="40" t="s">
        <v>734</v>
      </c>
      <c r="B328" s="40" t="s">
        <v>735</v>
      </c>
      <c r="C328" s="193">
        <v>658</v>
      </c>
      <c r="D328" s="311">
        <v>200</v>
      </c>
      <c r="E328" s="198">
        <v>658</v>
      </c>
      <c r="F328" s="311">
        <v>200</v>
      </c>
      <c r="G328" s="198" t="s">
        <v>65</v>
      </c>
      <c r="H328" s="311" t="s">
        <v>65</v>
      </c>
      <c r="I328" s="198" t="s">
        <v>65</v>
      </c>
      <c r="J328" s="311" t="s">
        <v>65</v>
      </c>
      <c r="K328" s="198" t="s">
        <v>65</v>
      </c>
      <c r="L328" s="311" t="s">
        <v>65</v>
      </c>
      <c r="M328" s="198" t="s">
        <v>65</v>
      </c>
      <c r="N328" s="326" t="s">
        <v>65</v>
      </c>
      <c r="O328" s="192" t="s">
        <v>734</v>
      </c>
    </row>
    <row r="329" spans="1:15" s="192" customFormat="1" ht="11.25" customHeight="1" x14ac:dyDescent="0.2">
      <c r="A329" s="40" t="s">
        <v>736</v>
      </c>
      <c r="B329" s="40" t="s">
        <v>737</v>
      </c>
      <c r="C329" s="193">
        <v>398</v>
      </c>
      <c r="D329" s="311">
        <v>90</v>
      </c>
      <c r="E329" s="198">
        <v>398</v>
      </c>
      <c r="F329" s="311">
        <v>90</v>
      </c>
      <c r="G329" s="198" t="s">
        <v>65</v>
      </c>
      <c r="H329" s="311" t="s">
        <v>65</v>
      </c>
      <c r="I329" s="198" t="s">
        <v>65</v>
      </c>
      <c r="J329" s="311" t="s">
        <v>65</v>
      </c>
      <c r="K329" s="198" t="s">
        <v>65</v>
      </c>
      <c r="L329" s="311" t="s">
        <v>65</v>
      </c>
      <c r="M329" s="198" t="s">
        <v>65</v>
      </c>
      <c r="N329" s="326" t="s">
        <v>65</v>
      </c>
      <c r="O329" s="192" t="s">
        <v>736</v>
      </c>
    </row>
    <row r="330" spans="1:15" s="192" customFormat="1" ht="11.25" customHeight="1" x14ac:dyDescent="0.2">
      <c r="A330" s="40" t="s">
        <v>738</v>
      </c>
      <c r="B330" s="40" t="s">
        <v>739</v>
      </c>
      <c r="C330" s="193">
        <v>16</v>
      </c>
      <c r="D330" s="311">
        <v>8</v>
      </c>
      <c r="E330" s="198">
        <v>16</v>
      </c>
      <c r="F330" s="311">
        <v>8</v>
      </c>
      <c r="G330" s="198" t="s">
        <v>65</v>
      </c>
      <c r="H330" s="311" t="s">
        <v>65</v>
      </c>
      <c r="I330" s="198" t="s">
        <v>65</v>
      </c>
      <c r="J330" s="311" t="s">
        <v>65</v>
      </c>
      <c r="K330" s="198" t="s">
        <v>65</v>
      </c>
      <c r="L330" s="311" t="s">
        <v>65</v>
      </c>
      <c r="M330" s="198" t="s">
        <v>65</v>
      </c>
      <c r="N330" s="326" t="s">
        <v>65</v>
      </c>
      <c r="O330" s="192" t="s">
        <v>738</v>
      </c>
    </row>
    <row r="331" spans="1:15" s="192" customFormat="1" ht="11.25" customHeight="1" x14ac:dyDescent="0.2">
      <c r="A331" s="40" t="s">
        <v>740</v>
      </c>
      <c r="B331" s="40" t="s">
        <v>741</v>
      </c>
      <c r="C331" s="193">
        <v>16033</v>
      </c>
      <c r="D331" s="311">
        <v>2218</v>
      </c>
      <c r="E331" s="198">
        <v>5850</v>
      </c>
      <c r="F331" s="311">
        <v>809</v>
      </c>
      <c r="G331" s="198">
        <v>10182</v>
      </c>
      <c r="H331" s="311">
        <v>1409</v>
      </c>
      <c r="I331" s="198">
        <v>2824</v>
      </c>
      <c r="J331" s="311">
        <v>391</v>
      </c>
      <c r="K331" s="198">
        <v>7358</v>
      </c>
      <c r="L331" s="311">
        <v>1018</v>
      </c>
      <c r="M331" s="198" t="s">
        <v>65</v>
      </c>
      <c r="N331" s="326" t="s">
        <v>65</v>
      </c>
      <c r="O331" s="192" t="s">
        <v>740</v>
      </c>
    </row>
    <row r="332" spans="1:15" s="192" customFormat="1" ht="11.25" customHeight="1" x14ac:dyDescent="0.2">
      <c r="A332" s="40" t="s">
        <v>742</v>
      </c>
      <c r="B332" s="40" t="s">
        <v>743</v>
      </c>
      <c r="C332" s="193">
        <v>25620</v>
      </c>
      <c r="D332" s="311">
        <v>1401</v>
      </c>
      <c r="E332" s="198">
        <v>12062</v>
      </c>
      <c r="F332" s="311">
        <v>659</v>
      </c>
      <c r="G332" s="198">
        <v>13559</v>
      </c>
      <c r="H332" s="311">
        <v>741</v>
      </c>
      <c r="I332" s="198" t="s">
        <v>65</v>
      </c>
      <c r="J332" s="311" t="s">
        <v>65</v>
      </c>
      <c r="K332" s="198">
        <v>13559</v>
      </c>
      <c r="L332" s="311">
        <v>741</v>
      </c>
      <c r="M332" s="198" t="s">
        <v>65</v>
      </c>
      <c r="N332" s="326" t="s">
        <v>65</v>
      </c>
      <c r="O332" s="192" t="s">
        <v>742</v>
      </c>
    </row>
    <row r="333" spans="1:15" s="192" customFormat="1" ht="11.25" customHeight="1" x14ac:dyDescent="0.2">
      <c r="A333" s="40" t="s">
        <v>744</v>
      </c>
      <c r="B333" s="40" t="s">
        <v>745</v>
      </c>
      <c r="C333" s="193">
        <v>996</v>
      </c>
      <c r="D333" s="311">
        <v>501</v>
      </c>
      <c r="E333" s="198">
        <v>996</v>
      </c>
      <c r="F333" s="311">
        <v>501</v>
      </c>
      <c r="G333" s="198" t="s">
        <v>65</v>
      </c>
      <c r="H333" s="311" t="s">
        <v>65</v>
      </c>
      <c r="I333" s="198" t="s">
        <v>65</v>
      </c>
      <c r="J333" s="311" t="s">
        <v>65</v>
      </c>
      <c r="K333" s="198" t="s">
        <v>65</v>
      </c>
      <c r="L333" s="311" t="s">
        <v>65</v>
      </c>
      <c r="M333" s="198" t="s">
        <v>65</v>
      </c>
      <c r="N333" s="326" t="s">
        <v>65</v>
      </c>
      <c r="O333" s="192" t="s">
        <v>744</v>
      </c>
    </row>
    <row r="334" spans="1:15" s="192" customFormat="1" ht="11.25" customHeight="1" x14ac:dyDescent="0.2">
      <c r="A334" s="40" t="s">
        <v>746</v>
      </c>
      <c r="B334" s="40" t="s">
        <v>747</v>
      </c>
      <c r="C334" s="193">
        <v>1706</v>
      </c>
      <c r="D334" s="311">
        <v>626</v>
      </c>
      <c r="E334" s="198">
        <v>1706</v>
      </c>
      <c r="F334" s="311">
        <v>626</v>
      </c>
      <c r="G334" s="198" t="s">
        <v>65</v>
      </c>
      <c r="H334" s="311" t="s">
        <v>65</v>
      </c>
      <c r="I334" s="198" t="s">
        <v>65</v>
      </c>
      <c r="J334" s="311" t="s">
        <v>65</v>
      </c>
      <c r="K334" s="198" t="s">
        <v>65</v>
      </c>
      <c r="L334" s="311" t="s">
        <v>65</v>
      </c>
      <c r="M334" s="198" t="s">
        <v>65</v>
      </c>
      <c r="N334" s="326" t="s">
        <v>65</v>
      </c>
      <c r="O334" s="192" t="s">
        <v>746</v>
      </c>
    </row>
    <row r="335" spans="1:15" s="192" customFormat="1" ht="11.25" customHeight="1" x14ac:dyDescent="0.2">
      <c r="A335" s="40" t="s">
        <v>748</v>
      </c>
      <c r="B335" s="40" t="s">
        <v>749</v>
      </c>
      <c r="C335" s="193">
        <v>4115</v>
      </c>
      <c r="D335" s="311">
        <v>399</v>
      </c>
      <c r="E335" s="198">
        <v>3343</v>
      </c>
      <c r="F335" s="311">
        <v>324</v>
      </c>
      <c r="G335" s="198">
        <v>772</v>
      </c>
      <c r="H335" s="311">
        <v>75</v>
      </c>
      <c r="I335" s="198" t="s">
        <v>65</v>
      </c>
      <c r="J335" s="311" t="s">
        <v>65</v>
      </c>
      <c r="K335" s="198">
        <v>772</v>
      </c>
      <c r="L335" s="311">
        <v>75</v>
      </c>
      <c r="M335" s="198" t="s">
        <v>65</v>
      </c>
      <c r="N335" s="326" t="s">
        <v>65</v>
      </c>
      <c r="O335" s="192" t="s">
        <v>748</v>
      </c>
    </row>
    <row r="336" spans="1:15" s="192" customFormat="1" ht="11.25" customHeight="1" x14ac:dyDescent="0.2">
      <c r="A336" s="40" t="s">
        <v>750</v>
      </c>
      <c r="B336" s="40" t="s">
        <v>751</v>
      </c>
      <c r="C336" s="193">
        <v>624</v>
      </c>
      <c r="D336" s="311">
        <v>242</v>
      </c>
      <c r="E336" s="198">
        <v>624</v>
      </c>
      <c r="F336" s="311">
        <v>242</v>
      </c>
      <c r="G336" s="198" t="s">
        <v>65</v>
      </c>
      <c r="H336" s="311" t="s">
        <v>65</v>
      </c>
      <c r="I336" s="198" t="s">
        <v>65</v>
      </c>
      <c r="J336" s="311" t="s">
        <v>65</v>
      </c>
      <c r="K336" s="198" t="s">
        <v>65</v>
      </c>
      <c r="L336" s="311" t="s">
        <v>65</v>
      </c>
      <c r="M336" s="198" t="s">
        <v>65</v>
      </c>
      <c r="N336" s="326" t="s">
        <v>65</v>
      </c>
      <c r="O336" s="192" t="s">
        <v>750</v>
      </c>
    </row>
    <row r="337" spans="1:15" s="192" customFormat="1" ht="11.25" customHeight="1" x14ac:dyDescent="0.2">
      <c r="A337" s="40" t="s">
        <v>752</v>
      </c>
      <c r="B337" s="40" t="s">
        <v>753</v>
      </c>
      <c r="C337" s="193">
        <v>3909</v>
      </c>
      <c r="D337" s="311">
        <v>786</v>
      </c>
      <c r="E337" s="198">
        <v>2973</v>
      </c>
      <c r="F337" s="311">
        <v>598</v>
      </c>
      <c r="G337" s="198">
        <v>936</v>
      </c>
      <c r="H337" s="311">
        <v>188</v>
      </c>
      <c r="I337" s="198" t="s">
        <v>65</v>
      </c>
      <c r="J337" s="311" t="s">
        <v>65</v>
      </c>
      <c r="K337" s="198">
        <v>936</v>
      </c>
      <c r="L337" s="311">
        <v>188</v>
      </c>
      <c r="M337" s="198" t="s">
        <v>65</v>
      </c>
      <c r="N337" s="326" t="s">
        <v>65</v>
      </c>
      <c r="O337" s="192" t="s">
        <v>752</v>
      </c>
    </row>
    <row r="338" spans="1:15" s="192" customFormat="1" ht="11.25" customHeight="1" x14ac:dyDescent="0.2">
      <c r="A338" s="40" t="s">
        <v>754</v>
      </c>
      <c r="B338" s="40" t="s">
        <v>755</v>
      </c>
      <c r="C338" s="193">
        <v>74279</v>
      </c>
      <c r="D338" s="311">
        <v>2649</v>
      </c>
      <c r="E338" s="198">
        <v>19026</v>
      </c>
      <c r="F338" s="311">
        <v>679</v>
      </c>
      <c r="G338" s="198">
        <v>55254</v>
      </c>
      <c r="H338" s="311">
        <v>1971</v>
      </c>
      <c r="I338" s="198" t="s">
        <v>65</v>
      </c>
      <c r="J338" s="311" t="s">
        <v>65</v>
      </c>
      <c r="K338" s="198">
        <v>55254</v>
      </c>
      <c r="L338" s="311">
        <v>1971</v>
      </c>
      <c r="M338" s="198" t="s">
        <v>65</v>
      </c>
      <c r="N338" s="326" t="s">
        <v>65</v>
      </c>
      <c r="O338" s="192" t="s">
        <v>754</v>
      </c>
    </row>
    <row r="339" spans="1:15" s="192" customFormat="1" ht="11.25" customHeight="1" x14ac:dyDescent="0.2">
      <c r="A339" s="40" t="s">
        <v>756</v>
      </c>
      <c r="B339" s="40" t="s">
        <v>757</v>
      </c>
      <c r="C339" s="193">
        <v>8225</v>
      </c>
      <c r="D339" s="311">
        <v>976</v>
      </c>
      <c r="E339" s="198">
        <v>7725</v>
      </c>
      <c r="F339" s="311">
        <v>917</v>
      </c>
      <c r="G339" s="198">
        <v>501</v>
      </c>
      <c r="H339" s="311">
        <v>59</v>
      </c>
      <c r="I339" s="198" t="s">
        <v>65</v>
      </c>
      <c r="J339" s="311" t="s">
        <v>65</v>
      </c>
      <c r="K339" s="198">
        <v>501</v>
      </c>
      <c r="L339" s="311">
        <v>59</v>
      </c>
      <c r="M339" s="198" t="s">
        <v>65</v>
      </c>
      <c r="N339" s="326" t="s">
        <v>65</v>
      </c>
      <c r="O339" s="192" t="s">
        <v>756</v>
      </c>
    </row>
    <row r="340" spans="1:15" s="192" customFormat="1" ht="11.25" customHeight="1" x14ac:dyDescent="0.2">
      <c r="A340" s="40" t="s">
        <v>758</v>
      </c>
      <c r="B340" s="40" t="s">
        <v>759</v>
      </c>
      <c r="C340" s="193">
        <v>569</v>
      </c>
      <c r="D340" s="311">
        <v>145</v>
      </c>
      <c r="E340" s="198">
        <v>569</v>
      </c>
      <c r="F340" s="311">
        <v>145</v>
      </c>
      <c r="G340" s="198" t="s">
        <v>65</v>
      </c>
      <c r="H340" s="311" t="s">
        <v>65</v>
      </c>
      <c r="I340" s="198" t="s">
        <v>65</v>
      </c>
      <c r="J340" s="311" t="s">
        <v>65</v>
      </c>
      <c r="K340" s="198" t="s">
        <v>65</v>
      </c>
      <c r="L340" s="311" t="s">
        <v>65</v>
      </c>
      <c r="M340" s="198" t="s">
        <v>65</v>
      </c>
      <c r="N340" s="326" t="s">
        <v>65</v>
      </c>
      <c r="O340" s="192" t="s">
        <v>758</v>
      </c>
    </row>
    <row r="341" spans="1:15" s="192" customFormat="1" ht="11.25" customHeight="1" x14ac:dyDescent="0.2">
      <c r="A341" s="40" t="s">
        <v>760</v>
      </c>
      <c r="B341" s="40" t="s">
        <v>761</v>
      </c>
      <c r="C341" s="193">
        <v>22765</v>
      </c>
      <c r="D341" s="311">
        <v>2122</v>
      </c>
      <c r="E341" s="198">
        <v>19398</v>
      </c>
      <c r="F341" s="311">
        <v>1808</v>
      </c>
      <c r="G341" s="198">
        <v>3367</v>
      </c>
      <c r="H341" s="311">
        <v>314</v>
      </c>
      <c r="I341" s="198" t="s">
        <v>65</v>
      </c>
      <c r="J341" s="311" t="s">
        <v>65</v>
      </c>
      <c r="K341" s="198">
        <v>3367</v>
      </c>
      <c r="L341" s="311">
        <v>314</v>
      </c>
      <c r="M341" s="198" t="s">
        <v>65</v>
      </c>
      <c r="N341" s="326" t="s">
        <v>65</v>
      </c>
      <c r="O341" s="192" t="s">
        <v>760</v>
      </c>
    </row>
    <row r="342" spans="1:15" s="192" customFormat="1" ht="11.25" customHeight="1" x14ac:dyDescent="0.2">
      <c r="A342" s="40" t="s">
        <v>762</v>
      </c>
      <c r="B342" s="40" t="s">
        <v>763</v>
      </c>
      <c r="C342" s="193">
        <v>1224</v>
      </c>
      <c r="D342" s="311">
        <v>220</v>
      </c>
      <c r="E342" s="198">
        <v>1224</v>
      </c>
      <c r="F342" s="311">
        <v>220</v>
      </c>
      <c r="G342" s="198" t="s">
        <v>65</v>
      </c>
      <c r="H342" s="311" t="s">
        <v>65</v>
      </c>
      <c r="I342" s="198" t="s">
        <v>65</v>
      </c>
      <c r="J342" s="311" t="s">
        <v>65</v>
      </c>
      <c r="K342" s="198" t="s">
        <v>65</v>
      </c>
      <c r="L342" s="311" t="s">
        <v>65</v>
      </c>
      <c r="M342" s="198" t="s">
        <v>65</v>
      </c>
      <c r="N342" s="326" t="s">
        <v>65</v>
      </c>
      <c r="O342" s="192" t="s">
        <v>762</v>
      </c>
    </row>
    <row r="343" spans="1:15" s="192" customFormat="1" ht="11.25" customHeight="1" x14ac:dyDescent="0.2">
      <c r="A343" s="40" t="s">
        <v>764</v>
      </c>
      <c r="B343" s="40" t="s">
        <v>765</v>
      </c>
      <c r="C343" s="193">
        <v>104</v>
      </c>
      <c r="D343" s="311">
        <v>32</v>
      </c>
      <c r="E343" s="198">
        <v>104</v>
      </c>
      <c r="F343" s="311">
        <v>32</v>
      </c>
      <c r="G343" s="198" t="s">
        <v>65</v>
      </c>
      <c r="H343" s="311" t="s">
        <v>65</v>
      </c>
      <c r="I343" s="198" t="s">
        <v>65</v>
      </c>
      <c r="J343" s="311" t="s">
        <v>65</v>
      </c>
      <c r="K343" s="198" t="s">
        <v>65</v>
      </c>
      <c r="L343" s="311" t="s">
        <v>65</v>
      </c>
      <c r="M343" s="198" t="s">
        <v>65</v>
      </c>
      <c r="N343" s="326" t="s">
        <v>65</v>
      </c>
      <c r="O343" s="192" t="s">
        <v>764</v>
      </c>
    </row>
    <row r="344" spans="1:15" s="192" customFormat="1" ht="11.25" customHeight="1" x14ac:dyDescent="0.2">
      <c r="A344" s="40" t="s">
        <v>766</v>
      </c>
      <c r="B344" s="40" t="s">
        <v>767</v>
      </c>
      <c r="C344" s="193">
        <v>67781</v>
      </c>
      <c r="D344" s="311">
        <v>2003</v>
      </c>
      <c r="E344" s="198">
        <v>27772</v>
      </c>
      <c r="F344" s="311">
        <v>821</v>
      </c>
      <c r="G344" s="198">
        <v>40008</v>
      </c>
      <c r="H344" s="311">
        <v>1182</v>
      </c>
      <c r="I344" s="198" t="s">
        <v>65</v>
      </c>
      <c r="J344" s="311" t="s">
        <v>65</v>
      </c>
      <c r="K344" s="198">
        <v>22312</v>
      </c>
      <c r="L344" s="311">
        <v>659</v>
      </c>
      <c r="M344" s="198">
        <v>17697</v>
      </c>
      <c r="N344" s="326">
        <v>523</v>
      </c>
      <c r="O344" s="192" t="s">
        <v>766</v>
      </c>
    </row>
    <row r="345" spans="1:15" s="192" customFormat="1" ht="11.25" customHeight="1" x14ac:dyDescent="0.2">
      <c r="A345" s="40" t="s">
        <v>768</v>
      </c>
      <c r="B345" s="40" t="s">
        <v>769</v>
      </c>
      <c r="C345" s="193">
        <v>9472</v>
      </c>
      <c r="D345" s="311">
        <v>1291</v>
      </c>
      <c r="E345" s="198">
        <v>2436</v>
      </c>
      <c r="F345" s="311">
        <v>332</v>
      </c>
      <c r="G345" s="198">
        <v>7036</v>
      </c>
      <c r="H345" s="311">
        <v>959</v>
      </c>
      <c r="I345" s="198" t="s">
        <v>65</v>
      </c>
      <c r="J345" s="311" t="s">
        <v>65</v>
      </c>
      <c r="K345" s="198">
        <v>7036</v>
      </c>
      <c r="L345" s="311">
        <v>959</v>
      </c>
      <c r="M345" s="198" t="s">
        <v>65</v>
      </c>
      <c r="N345" s="326" t="s">
        <v>65</v>
      </c>
      <c r="O345" s="192" t="s">
        <v>768</v>
      </c>
    </row>
    <row r="346" spans="1:15" s="192" customFormat="1" ht="11.25" customHeight="1" x14ac:dyDescent="0.2">
      <c r="A346" s="40" t="s">
        <v>770</v>
      </c>
      <c r="B346" s="40" t="s">
        <v>771</v>
      </c>
      <c r="C346" s="193">
        <v>110993</v>
      </c>
      <c r="D346" s="311">
        <v>3616</v>
      </c>
      <c r="E346" s="198">
        <v>36743</v>
      </c>
      <c r="F346" s="311">
        <v>1197</v>
      </c>
      <c r="G346" s="198">
        <v>74250</v>
      </c>
      <c r="H346" s="311">
        <v>2419</v>
      </c>
      <c r="I346" s="198" t="s">
        <v>65</v>
      </c>
      <c r="J346" s="311" t="s">
        <v>65</v>
      </c>
      <c r="K346" s="198">
        <v>69251</v>
      </c>
      <c r="L346" s="311">
        <v>2256</v>
      </c>
      <c r="M346" s="198">
        <v>4999</v>
      </c>
      <c r="N346" s="326">
        <v>163</v>
      </c>
      <c r="O346" s="192" t="s">
        <v>770</v>
      </c>
    </row>
    <row r="347" spans="1:15" s="192" customFormat="1" ht="11.25" customHeight="1" x14ac:dyDescent="0.2">
      <c r="A347" s="40" t="s">
        <v>772</v>
      </c>
      <c r="B347" s="40" t="s">
        <v>773</v>
      </c>
      <c r="C347" s="193">
        <v>1683</v>
      </c>
      <c r="D347" s="311">
        <v>621</v>
      </c>
      <c r="E347" s="198">
        <v>1463</v>
      </c>
      <c r="F347" s="311">
        <v>540</v>
      </c>
      <c r="G347" s="198">
        <v>220</v>
      </c>
      <c r="H347" s="311">
        <v>81</v>
      </c>
      <c r="I347" s="198" t="s">
        <v>65</v>
      </c>
      <c r="J347" s="311" t="s">
        <v>65</v>
      </c>
      <c r="K347" s="198">
        <v>220</v>
      </c>
      <c r="L347" s="311">
        <v>81</v>
      </c>
      <c r="M347" s="198" t="s">
        <v>65</v>
      </c>
      <c r="N347" s="326" t="s">
        <v>65</v>
      </c>
      <c r="O347" s="192" t="s">
        <v>772</v>
      </c>
    </row>
    <row r="348" spans="1:15" s="192" customFormat="1" ht="11.25" customHeight="1" x14ac:dyDescent="0.2">
      <c r="A348" s="40" t="s">
        <v>774</v>
      </c>
      <c r="B348" s="40" t="s">
        <v>775</v>
      </c>
      <c r="C348" s="193">
        <v>655</v>
      </c>
      <c r="D348" s="311">
        <v>355</v>
      </c>
      <c r="E348" s="198">
        <v>655</v>
      </c>
      <c r="F348" s="311">
        <v>355</v>
      </c>
      <c r="G348" s="198" t="s">
        <v>65</v>
      </c>
      <c r="H348" s="311" t="s">
        <v>65</v>
      </c>
      <c r="I348" s="198" t="s">
        <v>65</v>
      </c>
      <c r="J348" s="311" t="s">
        <v>65</v>
      </c>
      <c r="K348" s="198" t="s">
        <v>65</v>
      </c>
      <c r="L348" s="311" t="s">
        <v>65</v>
      </c>
      <c r="M348" s="198" t="s">
        <v>65</v>
      </c>
      <c r="N348" s="326" t="s">
        <v>65</v>
      </c>
      <c r="O348" s="192" t="s">
        <v>774</v>
      </c>
    </row>
    <row r="349" spans="1:15" s="192" customFormat="1" ht="11.25" customHeight="1" x14ac:dyDescent="0.2">
      <c r="A349" s="40" t="s">
        <v>776</v>
      </c>
      <c r="B349" s="40" t="s">
        <v>777</v>
      </c>
      <c r="C349" s="193">
        <v>1862</v>
      </c>
      <c r="D349" s="311">
        <v>596</v>
      </c>
      <c r="E349" s="198">
        <v>1862</v>
      </c>
      <c r="F349" s="311">
        <v>596</v>
      </c>
      <c r="G349" s="198" t="s">
        <v>65</v>
      </c>
      <c r="H349" s="311" t="s">
        <v>65</v>
      </c>
      <c r="I349" s="198" t="s">
        <v>65</v>
      </c>
      <c r="J349" s="311" t="s">
        <v>65</v>
      </c>
      <c r="K349" s="198" t="s">
        <v>65</v>
      </c>
      <c r="L349" s="311" t="s">
        <v>65</v>
      </c>
      <c r="M349" s="198" t="s">
        <v>65</v>
      </c>
      <c r="N349" s="326" t="s">
        <v>65</v>
      </c>
      <c r="O349" s="192" t="s">
        <v>776</v>
      </c>
    </row>
    <row r="350" spans="1:15" s="192" customFormat="1" ht="11.25" customHeight="1" x14ac:dyDescent="0.2">
      <c r="A350" s="40" t="s">
        <v>778</v>
      </c>
      <c r="B350" s="40" t="s">
        <v>779</v>
      </c>
      <c r="C350" s="193">
        <v>6130</v>
      </c>
      <c r="D350" s="311">
        <v>1638</v>
      </c>
      <c r="E350" s="198">
        <v>4909</v>
      </c>
      <c r="F350" s="311">
        <v>1312</v>
      </c>
      <c r="G350" s="198">
        <v>1221</v>
      </c>
      <c r="H350" s="311">
        <v>326</v>
      </c>
      <c r="I350" s="198" t="s">
        <v>65</v>
      </c>
      <c r="J350" s="311" t="s">
        <v>65</v>
      </c>
      <c r="K350" s="198">
        <v>1221</v>
      </c>
      <c r="L350" s="311">
        <v>326</v>
      </c>
      <c r="M350" s="198" t="s">
        <v>65</v>
      </c>
      <c r="N350" s="326" t="s">
        <v>65</v>
      </c>
      <c r="O350" s="192" t="s">
        <v>778</v>
      </c>
    </row>
    <row r="351" spans="1:15" s="192" customFormat="1" ht="11.25" customHeight="1" x14ac:dyDescent="0.2">
      <c r="A351" s="40" t="s">
        <v>780</v>
      </c>
      <c r="B351" s="40" t="s">
        <v>781</v>
      </c>
      <c r="C351" s="193">
        <v>678</v>
      </c>
      <c r="D351" s="311">
        <v>180</v>
      </c>
      <c r="E351" s="198">
        <v>678</v>
      </c>
      <c r="F351" s="311">
        <v>180</v>
      </c>
      <c r="G351" s="198" t="s">
        <v>65</v>
      </c>
      <c r="H351" s="311" t="s">
        <v>65</v>
      </c>
      <c r="I351" s="198" t="s">
        <v>65</v>
      </c>
      <c r="J351" s="311" t="s">
        <v>65</v>
      </c>
      <c r="K351" s="198" t="s">
        <v>65</v>
      </c>
      <c r="L351" s="311" t="s">
        <v>65</v>
      </c>
      <c r="M351" s="198" t="s">
        <v>65</v>
      </c>
      <c r="N351" s="326" t="s">
        <v>65</v>
      </c>
      <c r="O351" s="192" t="s">
        <v>780</v>
      </c>
    </row>
    <row r="352" spans="1:15" s="192" customFormat="1" ht="11.25" customHeight="1" x14ac:dyDescent="0.2">
      <c r="A352" s="40" t="s">
        <v>782</v>
      </c>
      <c r="B352" s="40" t="s">
        <v>783</v>
      </c>
      <c r="C352" s="193">
        <v>15314</v>
      </c>
      <c r="D352" s="311">
        <v>1479</v>
      </c>
      <c r="E352" s="198">
        <v>1962</v>
      </c>
      <c r="F352" s="311">
        <v>189</v>
      </c>
      <c r="G352" s="198">
        <v>13352</v>
      </c>
      <c r="H352" s="311">
        <v>1290</v>
      </c>
      <c r="I352" s="198">
        <v>13327</v>
      </c>
      <c r="J352" s="311">
        <v>1287</v>
      </c>
      <c r="K352" s="198">
        <v>25</v>
      </c>
      <c r="L352" s="311">
        <v>2</v>
      </c>
      <c r="M352" s="198" t="s">
        <v>65</v>
      </c>
      <c r="N352" s="326" t="s">
        <v>65</v>
      </c>
      <c r="O352" s="192" t="s">
        <v>782</v>
      </c>
    </row>
    <row r="353" spans="1:15" s="192" customFormat="1" ht="11.25" customHeight="1" x14ac:dyDescent="0.2">
      <c r="A353" s="40" t="s">
        <v>784</v>
      </c>
      <c r="B353" s="40" t="s">
        <v>785</v>
      </c>
      <c r="C353" s="193">
        <v>229</v>
      </c>
      <c r="D353" s="311">
        <v>133</v>
      </c>
      <c r="E353" s="198">
        <v>229</v>
      </c>
      <c r="F353" s="311">
        <v>133</v>
      </c>
      <c r="G353" s="198" t="s">
        <v>65</v>
      </c>
      <c r="H353" s="311" t="s">
        <v>65</v>
      </c>
      <c r="I353" s="198" t="s">
        <v>65</v>
      </c>
      <c r="J353" s="311" t="s">
        <v>65</v>
      </c>
      <c r="K353" s="198" t="s">
        <v>65</v>
      </c>
      <c r="L353" s="311" t="s">
        <v>65</v>
      </c>
      <c r="M353" s="198" t="s">
        <v>65</v>
      </c>
      <c r="N353" s="326" t="s">
        <v>65</v>
      </c>
      <c r="O353" s="192" t="s">
        <v>784</v>
      </c>
    </row>
    <row r="354" spans="1:15" s="192" customFormat="1" ht="11.25" customHeight="1" x14ac:dyDescent="0.2">
      <c r="A354" s="40" t="s">
        <v>786</v>
      </c>
      <c r="B354" s="40" t="s">
        <v>787</v>
      </c>
      <c r="C354" s="193">
        <v>1342</v>
      </c>
      <c r="D354" s="311">
        <v>234</v>
      </c>
      <c r="E354" s="198">
        <v>1342</v>
      </c>
      <c r="F354" s="311">
        <v>234</v>
      </c>
      <c r="G354" s="198" t="s">
        <v>65</v>
      </c>
      <c r="H354" s="311" t="s">
        <v>65</v>
      </c>
      <c r="I354" s="198" t="s">
        <v>65</v>
      </c>
      <c r="J354" s="311" t="s">
        <v>65</v>
      </c>
      <c r="K354" s="198" t="s">
        <v>65</v>
      </c>
      <c r="L354" s="311" t="s">
        <v>65</v>
      </c>
      <c r="M354" s="198" t="s">
        <v>65</v>
      </c>
      <c r="N354" s="326" t="s">
        <v>65</v>
      </c>
      <c r="O354" s="192" t="s">
        <v>786</v>
      </c>
    </row>
    <row r="355" spans="1:15" s="192" customFormat="1" ht="11.25" customHeight="1" x14ac:dyDescent="0.2">
      <c r="A355" s="40" t="s">
        <v>788</v>
      </c>
      <c r="B355" s="40" t="s">
        <v>789</v>
      </c>
      <c r="C355" s="193">
        <v>484354</v>
      </c>
      <c r="D355" s="311">
        <v>1989</v>
      </c>
      <c r="E355" s="198">
        <v>187109</v>
      </c>
      <c r="F355" s="311">
        <v>768</v>
      </c>
      <c r="G355" s="198">
        <v>297245</v>
      </c>
      <c r="H355" s="311">
        <v>1221</v>
      </c>
      <c r="I355" s="198">
        <v>39232</v>
      </c>
      <c r="J355" s="311">
        <v>161</v>
      </c>
      <c r="K355" s="198">
        <v>232278</v>
      </c>
      <c r="L355" s="311">
        <v>954</v>
      </c>
      <c r="M355" s="198">
        <v>25735</v>
      </c>
      <c r="N355" s="326">
        <v>106</v>
      </c>
      <c r="O355" s="192" t="s">
        <v>788</v>
      </c>
    </row>
    <row r="356" spans="1:15" s="192" customFormat="1" ht="11.25" customHeight="1" x14ac:dyDescent="0.2">
      <c r="A356" s="40" t="s">
        <v>790</v>
      </c>
      <c r="B356" s="40" t="s">
        <v>791</v>
      </c>
      <c r="C356" s="193">
        <v>71605</v>
      </c>
      <c r="D356" s="311">
        <v>292</v>
      </c>
      <c r="E356" s="198">
        <v>55739</v>
      </c>
      <c r="F356" s="311">
        <v>227</v>
      </c>
      <c r="G356" s="198">
        <v>15867</v>
      </c>
      <c r="H356" s="311">
        <v>65</v>
      </c>
      <c r="I356" s="198" t="s">
        <v>65</v>
      </c>
      <c r="J356" s="311" t="s">
        <v>65</v>
      </c>
      <c r="K356" s="198">
        <v>15867</v>
      </c>
      <c r="L356" s="311">
        <v>65</v>
      </c>
      <c r="M356" s="198" t="s">
        <v>65</v>
      </c>
      <c r="N356" s="326" t="s">
        <v>65</v>
      </c>
      <c r="O356" s="192" t="s">
        <v>790</v>
      </c>
    </row>
    <row r="357" spans="1:15" s="192" customFormat="1" ht="11.25" customHeight="1" x14ac:dyDescent="0.2">
      <c r="A357" s="40" t="s">
        <v>792</v>
      </c>
      <c r="B357" s="40" t="s">
        <v>793</v>
      </c>
      <c r="C357" s="193">
        <v>27815</v>
      </c>
      <c r="D357" s="311">
        <v>3460</v>
      </c>
      <c r="E357" s="198">
        <v>6960</v>
      </c>
      <c r="F357" s="311">
        <v>866</v>
      </c>
      <c r="G357" s="198">
        <v>20855</v>
      </c>
      <c r="H357" s="311">
        <v>2594</v>
      </c>
      <c r="I357" s="198">
        <v>15163</v>
      </c>
      <c r="J357" s="311">
        <v>1886</v>
      </c>
      <c r="K357" s="198">
        <v>5692</v>
      </c>
      <c r="L357" s="311">
        <v>708</v>
      </c>
      <c r="M357" s="198" t="s">
        <v>65</v>
      </c>
      <c r="N357" s="326" t="s">
        <v>65</v>
      </c>
      <c r="O357" s="192" t="s">
        <v>792</v>
      </c>
    </row>
    <row r="358" spans="1:15" s="192" customFormat="1" ht="11.25" customHeight="1" x14ac:dyDescent="0.2">
      <c r="A358" s="40" t="s">
        <v>794</v>
      </c>
      <c r="B358" s="40" t="s">
        <v>795</v>
      </c>
      <c r="C358" s="193">
        <v>9655</v>
      </c>
      <c r="D358" s="311">
        <v>1716</v>
      </c>
      <c r="E358" s="198">
        <v>4482</v>
      </c>
      <c r="F358" s="311">
        <v>796</v>
      </c>
      <c r="G358" s="198">
        <v>5173</v>
      </c>
      <c r="H358" s="311">
        <v>919</v>
      </c>
      <c r="I358" s="198">
        <v>5173</v>
      </c>
      <c r="J358" s="311">
        <v>919</v>
      </c>
      <c r="K358" s="198" t="s">
        <v>65</v>
      </c>
      <c r="L358" s="311" t="s">
        <v>65</v>
      </c>
      <c r="M358" s="198" t="s">
        <v>65</v>
      </c>
      <c r="N358" s="326" t="s">
        <v>65</v>
      </c>
      <c r="O358" s="192" t="s">
        <v>794</v>
      </c>
    </row>
    <row r="359" spans="1:15" s="192" customFormat="1" ht="11.25" customHeight="1" x14ac:dyDescent="0.2">
      <c r="A359" s="40" t="s">
        <v>796</v>
      </c>
      <c r="B359" s="40" t="s">
        <v>797</v>
      </c>
      <c r="C359" s="193">
        <v>2460</v>
      </c>
      <c r="D359" s="311">
        <v>668</v>
      </c>
      <c r="E359" s="198">
        <v>2426</v>
      </c>
      <c r="F359" s="311">
        <v>659</v>
      </c>
      <c r="G359" s="198">
        <v>34</v>
      </c>
      <c r="H359" s="311">
        <v>9</v>
      </c>
      <c r="I359" s="198" t="s">
        <v>65</v>
      </c>
      <c r="J359" s="311" t="s">
        <v>65</v>
      </c>
      <c r="K359" s="198">
        <v>34</v>
      </c>
      <c r="L359" s="311">
        <v>9</v>
      </c>
      <c r="M359" s="198" t="s">
        <v>65</v>
      </c>
      <c r="N359" s="326" t="s">
        <v>65</v>
      </c>
      <c r="O359" s="192" t="s">
        <v>796</v>
      </c>
    </row>
    <row r="360" spans="1:15" s="192" customFormat="1" ht="11.25" customHeight="1" x14ac:dyDescent="0.2">
      <c r="A360" s="40" t="s">
        <v>798</v>
      </c>
      <c r="B360" s="40" t="s">
        <v>799</v>
      </c>
      <c r="C360" s="193">
        <v>1307</v>
      </c>
      <c r="D360" s="311">
        <v>595</v>
      </c>
      <c r="E360" s="198">
        <v>1307</v>
      </c>
      <c r="F360" s="311">
        <v>595</v>
      </c>
      <c r="G360" s="198" t="s">
        <v>65</v>
      </c>
      <c r="H360" s="311" t="s">
        <v>65</v>
      </c>
      <c r="I360" s="198" t="s">
        <v>65</v>
      </c>
      <c r="J360" s="311" t="s">
        <v>65</v>
      </c>
      <c r="K360" s="198" t="s">
        <v>65</v>
      </c>
      <c r="L360" s="311" t="s">
        <v>65</v>
      </c>
      <c r="M360" s="198" t="s">
        <v>65</v>
      </c>
      <c r="N360" s="326" t="s">
        <v>65</v>
      </c>
      <c r="O360" s="192" t="s">
        <v>798</v>
      </c>
    </row>
    <row r="361" spans="1:15" s="192" customFormat="1" ht="11.25" customHeight="1" x14ac:dyDescent="0.2">
      <c r="A361" s="40" t="s">
        <v>800</v>
      </c>
      <c r="B361" s="40" t="s">
        <v>801</v>
      </c>
      <c r="C361" s="193">
        <v>13690</v>
      </c>
      <c r="D361" s="311">
        <v>1276</v>
      </c>
      <c r="E361" s="198">
        <v>8702</v>
      </c>
      <c r="F361" s="311">
        <v>811</v>
      </c>
      <c r="G361" s="198">
        <v>4988</v>
      </c>
      <c r="H361" s="311">
        <v>465</v>
      </c>
      <c r="I361" s="198">
        <v>4988</v>
      </c>
      <c r="J361" s="311">
        <v>465</v>
      </c>
      <c r="K361" s="198" t="s">
        <v>65</v>
      </c>
      <c r="L361" s="311" t="s">
        <v>65</v>
      </c>
      <c r="M361" s="198" t="s">
        <v>65</v>
      </c>
      <c r="N361" s="326" t="s">
        <v>65</v>
      </c>
      <c r="O361" s="192" t="s">
        <v>800</v>
      </c>
    </row>
    <row r="362" spans="1:15" s="192" customFormat="1" ht="11.25" customHeight="1" x14ac:dyDescent="0.2">
      <c r="A362" s="40" t="s">
        <v>802</v>
      </c>
      <c r="B362" s="40" t="s">
        <v>803</v>
      </c>
      <c r="C362" s="193">
        <v>6992</v>
      </c>
      <c r="D362" s="311">
        <v>484</v>
      </c>
      <c r="E362" s="198">
        <v>5183</v>
      </c>
      <c r="F362" s="311">
        <v>358</v>
      </c>
      <c r="G362" s="198">
        <v>1809</v>
      </c>
      <c r="H362" s="311">
        <v>125</v>
      </c>
      <c r="I362" s="198">
        <v>1641</v>
      </c>
      <c r="J362" s="311">
        <v>113</v>
      </c>
      <c r="K362" s="198">
        <v>168</v>
      </c>
      <c r="L362" s="311">
        <v>12</v>
      </c>
      <c r="M362" s="198" t="s">
        <v>65</v>
      </c>
      <c r="N362" s="326" t="s">
        <v>65</v>
      </c>
      <c r="O362" s="192" t="s">
        <v>802</v>
      </c>
    </row>
    <row r="363" spans="1:15" s="192" customFormat="1" ht="11.25" customHeight="1" x14ac:dyDescent="0.2">
      <c r="A363" s="40" t="s">
        <v>804</v>
      </c>
      <c r="B363" s="40" t="s">
        <v>805</v>
      </c>
      <c r="C363" s="193">
        <v>594</v>
      </c>
      <c r="D363" s="311">
        <v>302</v>
      </c>
      <c r="E363" s="198">
        <v>594</v>
      </c>
      <c r="F363" s="311">
        <v>302</v>
      </c>
      <c r="G363" s="198" t="s">
        <v>65</v>
      </c>
      <c r="H363" s="311" t="s">
        <v>65</v>
      </c>
      <c r="I363" s="198" t="s">
        <v>65</v>
      </c>
      <c r="J363" s="311" t="s">
        <v>65</v>
      </c>
      <c r="K363" s="198" t="s">
        <v>65</v>
      </c>
      <c r="L363" s="311" t="s">
        <v>65</v>
      </c>
      <c r="M363" s="198" t="s">
        <v>65</v>
      </c>
      <c r="N363" s="326" t="s">
        <v>65</v>
      </c>
      <c r="O363" s="192" t="s">
        <v>804</v>
      </c>
    </row>
    <row r="364" spans="1:15" s="192" customFormat="1" ht="11.25" customHeight="1" x14ac:dyDescent="0.2">
      <c r="A364" s="40" t="s">
        <v>806</v>
      </c>
      <c r="B364" s="40" t="s">
        <v>807</v>
      </c>
      <c r="C364" s="193">
        <v>45</v>
      </c>
      <c r="D364" s="311">
        <v>7</v>
      </c>
      <c r="E364" s="198">
        <v>45</v>
      </c>
      <c r="F364" s="311">
        <v>7</v>
      </c>
      <c r="G364" s="198" t="s">
        <v>65</v>
      </c>
      <c r="H364" s="311" t="s">
        <v>65</v>
      </c>
      <c r="I364" s="198" t="s">
        <v>65</v>
      </c>
      <c r="J364" s="311" t="s">
        <v>65</v>
      </c>
      <c r="K364" s="198" t="s">
        <v>65</v>
      </c>
      <c r="L364" s="311" t="s">
        <v>65</v>
      </c>
      <c r="M364" s="198" t="s">
        <v>65</v>
      </c>
      <c r="N364" s="326" t="s">
        <v>65</v>
      </c>
      <c r="O364" s="192" t="s">
        <v>806</v>
      </c>
    </row>
    <row r="365" spans="1:15" s="192" customFormat="1" ht="11.25" customHeight="1" x14ac:dyDescent="0.2">
      <c r="A365" s="40" t="s">
        <v>808</v>
      </c>
      <c r="B365" s="40" t="s">
        <v>809</v>
      </c>
      <c r="C365" s="193">
        <v>1997</v>
      </c>
      <c r="D365" s="311">
        <v>1842</v>
      </c>
      <c r="E365" s="198">
        <v>1997</v>
      </c>
      <c r="F365" s="311">
        <v>1842</v>
      </c>
      <c r="G365" s="198" t="s">
        <v>65</v>
      </c>
      <c r="H365" s="311" t="s">
        <v>65</v>
      </c>
      <c r="I365" s="198" t="s">
        <v>65</v>
      </c>
      <c r="J365" s="311" t="s">
        <v>65</v>
      </c>
      <c r="K365" s="198" t="s">
        <v>65</v>
      </c>
      <c r="L365" s="311" t="s">
        <v>65</v>
      </c>
      <c r="M365" s="198" t="s">
        <v>65</v>
      </c>
      <c r="N365" s="326" t="s">
        <v>65</v>
      </c>
      <c r="O365" s="192" t="s">
        <v>808</v>
      </c>
    </row>
    <row r="366" spans="1:15" s="192" customFormat="1" ht="11.25" customHeight="1" x14ac:dyDescent="0.2">
      <c r="A366" s="40" t="s">
        <v>810</v>
      </c>
      <c r="B366" s="40" t="s">
        <v>811</v>
      </c>
      <c r="C366" s="193">
        <v>2259</v>
      </c>
      <c r="D366" s="311">
        <v>541</v>
      </c>
      <c r="E366" s="198">
        <v>2259</v>
      </c>
      <c r="F366" s="311">
        <v>541</v>
      </c>
      <c r="G366" s="198" t="s">
        <v>65</v>
      </c>
      <c r="H366" s="311" t="s">
        <v>65</v>
      </c>
      <c r="I366" s="198" t="s">
        <v>65</v>
      </c>
      <c r="J366" s="311" t="s">
        <v>65</v>
      </c>
      <c r="K366" s="198" t="s">
        <v>65</v>
      </c>
      <c r="L366" s="311" t="s">
        <v>65</v>
      </c>
      <c r="M366" s="198" t="s">
        <v>65</v>
      </c>
      <c r="N366" s="326" t="s">
        <v>65</v>
      </c>
      <c r="O366" s="192" t="s">
        <v>810</v>
      </c>
    </row>
    <row r="367" spans="1:15" s="192" customFormat="1" ht="11.25" customHeight="1" x14ac:dyDescent="0.2">
      <c r="A367" s="40" t="s">
        <v>812</v>
      </c>
      <c r="B367" s="40" t="s">
        <v>813</v>
      </c>
      <c r="C367" s="193">
        <v>46862</v>
      </c>
      <c r="D367" s="311">
        <v>1195</v>
      </c>
      <c r="E367" s="198">
        <v>4157</v>
      </c>
      <c r="F367" s="311">
        <v>106</v>
      </c>
      <c r="G367" s="198">
        <v>42705</v>
      </c>
      <c r="H367" s="311">
        <v>1089</v>
      </c>
      <c r="I367" s="198">
        <v>17469</v>
      </c>
      <c r="J367" s="311">
        <v>446</v>
      </c>
      <c r="K367" s="198">
        <v>25236</v>
      </c>
      <c r="L367" s="311">
        <v>644</v>
      </c>
      <c r="M367" s="198" t="s">
        <v>65</v>
      </c>
      <c r="N367" s="326" t="s">
        <v>65</v>
      </c>
      <c r="O367" s="192" t="s">
        <v>812</v>
      </c>
    </row>
    <row r="368" spans="1:15" s="192" customFormat="1" ht="11.25" customHeight="1" x14ac:dyDescent="0.2">
      <c r="A368" s="40" t="s">
        <v>814</v>
      </c>
      <c r="B368" s="40" t="s">
        <v>815</v>
      </c>
      <c r="C368" s="193">
        <v>1920</v>
      </c>
      <c r="D368" s="311">
        <v>285</v>
      </c>
      <c r="E368" s="198">
        <v>1366</v>
      </c>
      <c r="F368" s="311">
        <v>203</v>
      </c>
      <c r="G368" s="198">
        <v>554</v>
      </c>
      <c r="H368" s="311">
        <v>82</v>
      </c>
      <c r="I368" s="198">
        <v>554</v>
      </c>
      <c r="J368" s="311">
        <v>82</v>
      </c>
      <c r="K368" s="198" t="s">
        <v>65</v>
      </c>
      <c r="L368" s="311" t="s">
        <v>65</v>
      </c>
      <c r="M368" s="198" t="s">
        <v>65</v>
      </c>
      <c r="N368" s="326" t="s">
        <v>65</v>
      </c>
      <c r="O368" s="192" t="s">
        <v>814</v>
      </c>
    </row>
    <row r="369" spans="1:15" s="192" customFormat="1" ht="11.25" customHeight="1" x14ac:dyDescent="0.2">
      <c r="A369" s="40" t="s">
        <v>816</v>
      </c>
      <c r="B369" s="40" t="s">
        <v>817</v>
      </c>
      <c r="C369" s="193">
        <v>1080</v>
      </c>
      <c r="D369" s="311">
        <v>568</v>
      </c>
      <c r="E369" s="198">
        <v>1080</v>
      </c>
      <c r="F369" s="311">
        <v>568</v>
      </c>
      <c r="G369" s="198" t="s">
        <v>65</v>
      </c>
      <c r="H369" s="311" t="s">
        <v>65</v>
      </c>
      <c r="I369" s="198" t="s">
        <v>65</v>
      </c>
      <c r="J369" s="311" t="s">
        <v>65</v>
      </c>
      <c r="K369" s="198" t="s">
        <v>65</v>
      </c>
      <c r="L369" s="311" t="s">
        <v>65</v>
      </c>
      <c r="M369" s="198" t="s">
        <v>65</v>
      </c>
      <c r="N369" s="326" t="s">
        <v>65</v>
      </c>
      <c r="O369" s="192" t="s">
        <v>816</v>
      </c>
    </row>
    <row r="370" spans="1:15" s="192" customFormat="1" ht="11.25" customHeight="1" x14ac:dyDescent="0.2">
      <c r="A370" s="40" t="s">
        <v>818</v>
      </c>
      <c r="B370" s="40" t="s">
        <v>819</v>
      </c>
      <c r="C370" s="193">
        <v>594</v>
      </c>
      <c r="D370" s="311">
        <v>565</v>
      </c>
      <c r="E370" s="198">
        <v>594</v>
      </c>
      <c r="F370" s="311">
        <v>565</v>
      </c>
      <c r="G370" s="198" t="s">
        <v>65</v>
      </c>
      <c r="H370" s="311" t="s">
        <v>65</v>
      </c>
      <c r="I370" s="198" t="s">
        <v>65</v>
      </c>
      <c r="J370" s="311" t="s">
        <v>65</v>
      </c>
      <c r="K370" s="198" t="s">
        <v>65</v>
      </c>
      <c r="L370" s="311" t="s">
        <v>65</v>
      </c>
      <c r="M370" s="198" t="s">
        <v>65</v>
      </c>
      <c r="N370" s="326" t="s">
        <v>65</v>
      </c>
      <c r="O370" s="192" t="s">
        <v>818</v>
      </c>
    </row>
    <row r="371" spans="1:15" s="192" customFormat="1" ht="11.25" customHeight="1" x14ac:dyDescent="0.2">
      <c r="A371" s="40" t="s">
        <v>820</v>
      </c>
      <c r="B371" s="40" t="s">
        <v>821</v>
      </c>
      <c r="C371" s="193">
        <v>47057</v>
      </c>
      <c r="D371" s="311">
        <v>2855</v>
      </c>
      <c r="E371" s="198">
        <v>1577</v>
      </c>
      <c r="F371" s="311">
        <v>96</v>
      </c>
      <c r="G371" s="198">
        <v>45480</v>
      </c>
      <c r="H371" s="311">
        <v>2759</v>
      </c>
      <c r="I371" s="198" t="s">
        <v>65</v>
      </c>
      <c r="J371" s="311" t="s">
        <v>65</v>
      </c>
      <c r="K371" s="198">
        <v>43523</v>
      </c>
      <c r="L371" s="311">
        <v>2640</v>
      </c>
      <c r="M371" s="198">
        <v>1957</v>
      </c>
      <c r="N371" s="326">
        <v>119</v>
      </c>
      <c r="O371" s="192" t="s">
        <v>820</v>
      </c>
    </row>
    <row r="372" spans="1:15" s="192" customFormat="1" ht="11.25" customHeight="1" x14ac:dyDescent="0.2">
      <c r="A372" s="40" t="s">
        <v>822</v>
      </c>
      <c r="B372" s="40" t="s">
        <v>823</v>
      </c>
      <c r="C372" s="193">
        <v>534</v>
      </c>
      <c r="D372" s="311">
        <v>662</v>
      </c>
      <c r="E372" s="198">
        <v>534</v>
      </c>
      <c r="F372" s="311">
        <v>662</v>
      </c>
      <c r="G372" s="198" t="s">
        <v>65</v>
      </c>
      <c r="H372" s="311" t="s">
        <v>65</v>
      </c>
      <c r="I372" s="198" t="s">
        <v>65</v>
      </c>
      <c r="J372" s="311" t="s">
        <v>65</v>
      </c>
      <c r="K372" s="198" t="s">
        <v>65</v>
      </c>
      <c r="L372" s="311" t="s">
        <v>65</v>
      </c>
      <c r="M372" s="198" t="s">
        <v>65</v>
      </c>
      <c r="N372" s="326" t="s">
        <v>65</v>
      </c>
      <c r="O372" s="192" t="s">
        <v>822</v>
      </c>
    </row>
    <row r="373" spans="1:15" s="192" customFormat="1" ht="11.25" customHeight="1" x14ac:dyDescent="0.2">
      <c r="A373" s="40" t="s">
        <v>824</v>
      </c>
      <c r="B373" s="40" t="s">
        <v>825</v>
      </c>
      <c r="C373" s="193">
        <v>1376</v>
      </c>
      <c r="D373" s="311">
        <v>414</v>
      </c>
      <c r="E373" s="198">
        <v>1353</v>
      </c>
      <c r="F373" s="311">
        <v>407</v>
      </c>
      <c r="G373" s="198">
        <v>24</v>
      </c>
      <c r="H373" s="311">
        <v>7</v>
      </c>
      <c r="I373" s="198" t="s">
        <v>65</v>
      </c>
      <c r="J373" s="311" t="s">
        <v>65</v>
      </c>
      <c r="K373" s="198">
        <v>24</v>
      </c>
      <c r="L373" s="311">
        <v>7</v>
      </c>
      <c r="M373" s="198" t="s">
        <v>65</v>
      </c>
      <c r="N373" s="326" t="s">
        <v>65</v>
      </c>
      <c r="O373" s="192" t="s">
        <v>824</v>
      </c>
    </row>
    <row r="374" spans="1:15" s="192" customFormat="1" ht="11.25" customHeight="1" x14ac:dyDescent="0.2">
      <c r="A374" s="40" t="s">
        <v>826</v>
      </c>
      <c r="B374" s="40" t="s">
        <v>827</v>
      </c>
      <c r="C374" s="193">
        <v>615</v>
      </c>
      <c r="D374" s="311">
        <v>89</v>
      </c>
      <c r="E374" s="198">
        <v>615</v>
      </c>
      <c r="F374" s="311">
        <v>89</v>
      </c>
      <c r="G374" s="198" t="s">
        <v>65</v>
      </c>
      <c r="H374" s="311" t="s">
        <v>65</v>
      </c>
      <c r="I374" s="198" t="s">
        <v>65</v>
      </c>
      <c r="J374" s="311" t="s">
        <v>65</v>
      </c>
      <c r="K374" s="198" t="s">
        <v>65</v>
      </c>
      <c r="L374" s="311" t="s">
        <v>65</v>
      </c>
      <c r="M374" s="198" t="s">
        <v>65</v>
      </c>
      <c r="N374" s="326" t="s">
        <v>65</v>
      </c>
      <c r="O374" s="192" t="s">
        <v>826</v>
      </c>
    </row>
    <row r="375" spans="1:15" s="192" customFormat="1" ht="11.25" customHeight="1" x14ac:dyDescent="0.2">
      <c r="A375" s="40" t="s">
        <v>828</v>
      </c>
      <c r="B375" s="40" t="s">
        <v>829</v>
      </c>
      <c r="C375" s="193">
        <v>3488</v>
      </c>
      <c r="D375" s="311">
        <v>1660</v>
      </c>
      <c r="E375" s="198">
        <v>2087</v>
      </c>
      <c r="F375" s="311">
        <v>993</v>
      </c>
      <c r="G375" s="198">
        <v>1401</v>
      </c>
      <c r="H375" s="311">
        <v>667</v>
      </c>
      <c r="I375" s="198" t="s">
        <v>65</v>
      </c>
      <c r="J375" s="311" t="s">
        <v>65</v>
      </c>
      <c r="K375" s="198">
        <v>1401</v>
      </c>
      <c r="L375" s="311">
        <v>667</v>
      </c>
      <c r="M375" s="198" t="s">
        <v>65</v>
      </c>
      <c r="N375" s="326" t="s">
        <v>65</v>
      </c>
      <c r="O375" s="192" t="s">
        <v>828</v>
      </c>
    </row>
    <row r="376" spans="1:15" s="192" customFormat="1" ht="11.25" customHeight="1" x14ac:dyDescent="0.2">
      <c r="A376" s="40" t="s">
        <v>830</v>
      </c>
      <c r="B376" s="40" t="s">
        <v>831</v>
      </c>
      <c r="C376" s="193">
        <v>5869</v>
      </c>
      <c r="D376" s="311">
        <v>1306</v>
      </c>
      <c r="E376" s="198">
        <v>1865</v>
      </c>
      <c r="F376" s="311">
        <v>415</v>
      </c>
      <c r="G376" s="198">
        <v>4004</v>
      </c>
      <c r="H376" s="311">
        <v>891</v>
      </c>
      <c r="I376" s="198">
        <v>4004</v>
      </c>
      <c r="J376" s="311">
        <v>891</v>
      </c>
      <c r="K376" s="198" t="s">
        <v>65</v>
      </c>
      <c r="L376" s="311" t="s">
        <v>65</v>
      </c>
      <c r="M376" s="198" t="s">
        <v>65</v>
      </c>
      <c r="N376" s="326" t="s">
        <v>65</v>
      </c>
      <c r="O376" s="192" t="s">
        <v>830</v>
      </c>
    </row>
    <row r="377" spans="1:15" s="192" customFormat="1" ht="11.25" customHeight="1" x14ac:dyDescent="0.2">
      <c r="A377" s="40" t="s">
        <v>832</v>
      </c>
      <c r="B377" s="40" t="s">
        <v>833</v>
      </c>
      <c r="C377" s="193">
        <v>770</v>
      </c>
      <c r="D377" s="311">
        <v>586</v>
      </c>
      <c r="E377" s="198">
        <v>770</v>
      </c>
      <c r="F377" s="311">
        <v>586</v>
      </c>
      <c r="G377" s="198" t="s">
        <v>65</v>
      </c>
      <c r="H377" s="311" t="s">
        <v>65</v>
      </c>
      <c r="I377" s="198" t="s">
        <v>65</v>
      </c>
      <c r="J377" s="311" t="s">
        <v>65</v>
      </c>
      <c r="K377" s="198" t="s">
        <v>65</v>
      </c>
      <c r="L377" s="311" t="s">
        <v>65</v>
      </c>
      <c r="M377" s="198" t="s">
        <v>65</v>
      </c>
      <c r="N377" s="326" t="s">
        <v>65</v>
      </c>
      <c r="O377" s="192" t="s">
        <v>832</v>
      </c>
    </row>
    <row r="378" spans="1:15" s="192" customFormat="1" ht="11.25" customHeight="1" x14ac:dyDescent="0.2">
      <c r="A378" s="40" t="s">
        <v>834</v>
      </c>
      <c r="B378" s="40" t="s">
        <v>835</v>
      </c>
      <c r="C378" s="193">
        <v>1191</v>
      </c>
      <c r="D378" s="311">
        <v>389</v>
      </c>
      <c r="E378" s="198">
        <v>1191</v>
      </c>
      <c r="F378" s="311">
        <v>389</v>
      </c>
      <c r="G378" s="198" t="s">
        <v>65</v>
      </c>
      <c r="H378" s="311" t="s">
        <v>65</v>
      </c>
      <c r="I378" s="198" t="s">
        <v>65</v>
      </c>
      <c r="J378" s="311" t="s">
        <v>65</v>
      </c>
      <c r="K378" s="198" t="s">
        <v>65</v>
      </c>
      <c r="L378" s="311" t="s">
        <v>65</v>
      </c>
      <c r="M378" s="198" t="s">
        <v>65</v>
      </c>
      <c r="N378" s="326" t="s">
        <v>65</v>
      </c>
      <c r="O378" s="192" t="s">
        <v>834</v>
      </c>
    </row>
    <row r="379" spans="1:15" s="192" customFormat="1" ht="11.25" customHeight="1" x14ac:dyDescent="0.2">
      <c r="A379" s="40" t="s">
        <v>836</v>
      </c>
      <c r="B379" s="40" t="s">
        <v>837</v>
      </c>
      <c r="C379" s="193">
        <v>9</v>
      </c>
      <c r="D379" s="311">
        <v>5</v>
      </c>
      <c r="E379" s="198">
        <v>9</v>
      </c>
      <c r="F379" s="311">
        <v>5</v>
      </c>
      <c r="G379" s="198" t="s">
        <v>65</v>
      </c>
      <c r="H379" s="311" t="s">
        <v>65</v>
      </c>
      <c r="I379" s="198" t="s">
        <v>65</v>
      </c>
      <c r="J379" s="311" t="s">
        <v>65</v>
      </c>
      <c r="K379" s="198" t="s">
        <v>65</v>
      </c>
      <c r="L379" s="311" t="s">
        <v>65</v>
      </c>
      <c r="M379" s="198" t="s">
        <v>65</v>
      </c>
      <c r="N379" s="326" t="s">
        <v>65</v>
      </c>
      <c r="O379" s="192" t="s">
        <v>836</v>
      </c>
    </row>
    <row r="380" spans="1:15" s="192" customFormat="1" ht="11.25" customHeight="1" x14ac:dyDescent="0.2">
      <c r="A380" s="40" t="s">
        <v>838</v>
      </c>
      <c r="B380" s="40" t="s">
        <v>839</v>
      </c>
      <c r="C380" s="193">
        <v>19985</v>
      </c>
      <c r="D380" s="311">
        <v>1630</v>
      </c>
      <c r="E380" s="198">
        <v>4167</v>
      </c>
      <c r="F380" s="311">
        <v>340</v>
      </c>
      <c r="G380" s="198">
        <v>15818</v>
      </c>
      <c r="H380" s="311">
        <v>1290</v>
      </c>
      <c r="I380" s="198">
        <v>2408</v>
      </c>
      <c r="J380" s="311">
        <v>196</v>
      </c>
      <c r="K380" s="198">
        <v>13214</v>
      </c>
      <c r="L380" s="311">
        <v>1078</v>
      </c>
      <c r="M380" s="198">
        <v>196</v>
      </c>
      <c r="N380" s="326">
        <v>16</v>
      </c>
      <c r="O380" s="192" t="s">
        <v>838</v>
      </c>
    </row>
    <row r="381" spans="1:15" s="192" customFormat="1" ht="11.25" customHeight="1" x14ac:dyDescent="0.2">
      <c r="A381" s="40" t="s">
        <v>840</v>
      </c>
      <c r="B381" s="40" t="s">
        <v>841</v>
      </c>
      <c r="C381" s="193">
        <v>174208</v>
      </c>
      <c r="D381" s="311">
        <v>4564</v>
      </c>
      <c r="E381" s="198">
        <v>11577</v>
      </c>
      <c r="F381" s="311">
        <v>303</v>
      </c>
      <c r="G381" s="198">
        <v>162631</v>
      </c>
      <c r="H381" s="311">
        <v>4261</v>
      </c>
      <c r="I381" s="198" t="s">
        <v>65</v>
      </c>
      <c r="J381" s="311" t="s">
        <v>65</v>
      </c>
      <c r="K381" s="198">
        <v>162578</v>
      </c>
      <c r="L381" s="311">
        <v>4260</v>
      </c>
      <c r="M381" s="198">
        <v>54</v>
      </c>
      <c r="N381" s="326">
        <v>1</v>
      </c>
      <c r="O381" s="192" t="s">
        <v>840</v>
      </c>
    </row>
    <row r="382" spans="1:15" s="192" customFormat="1" ht="11.25" customHeight="1" x14ac:dyDescent="0.2">
      <c r="A382" s="40" t="s">
        <v>842</v>
      </c>
      <c r="B382" s="40" t="s">
        <v>843</v>
      </c>
      <c r="C382" s="193">
        <v>625</v>
      </c>
      <c r="D382" s="311">
        <v>142</v>
      </c>
      <c r="E382" s="198">
        <v>625</v>
      </c>
      <c r="F382" s="311">
        <v>142</v>
      </c>
      <c r="G382" s="198" t="s">
        <v>65</v>
      </c>
      <c r="H382" s="311" t="s">
        <v>65</v>
      </c>
      <c r="I382" s="198" t="s">
        <v>65</v>
      </c>
      <c r="J382" s="311" t="s">
        <v>65</v>
      </c>
      <c r="K382" s="198" t="s">
        <v>65</v>
      </c>
      <c r="L382" s="311" t="s">
        <v>65</v>
      </c>
      <c r="M382" s="198" t="s">
        <v>65</v>
      </c>
      <c r="N382" s="326" t="s">
        <v>65</v>
      </c>
      <c r="O382" s="192" t="s">
        <v>842</v>
      </c>
    </row>
    <row r="383" spans="1:15" s="192" customFormat="1" ht="11.25" customHeight="1" x14ac:dyDescent="0.2">
      <c r="A383" s="40" t="s">
        <v>844</v>
      </c>
      <c r="B383" s="40" t="s">
        <v>845</v>
      </c>
      <c r="C383" s="193">
        <v>98</v>
      </c>
      <c r="D383" s="311">
        <v>290</v>
      </c>
      <c r="E383" s="198">
        <v>17</v>
      </c>
      <c r="F383" s="311">
        <v>50</v>
      </c>
      <c r="G383" s="198">
        <v>81</v>
      </c>
      <c r="H383" s="311">
        <v>240</v>
      </c>
      <c r="I383" s="198" t="s">
        <v>65</v>
      </c>
      <c r="J383" s="311" t="s">
        <v>65</v>
      </c>
      <c r="K383" s="198">
        <v>81</v>
      </c>
      <c r="L383" s="311">
        <v>240</v>
      </c>
      <c r="M383" s="198" t="s">
        <v>65</v>
      </c>
      <c r="N383" s="326" t="s">
        <v>65</v>
      </c>
      <c r="O383" s="192" t="s">
        <v>844</v>
      </c>
    </row>
    <row r="384" spans="1:15" s="192" customFormat="1" ht="11.25" customHeight="1" x14ac:dyDescent="0.2">
      <c r="A384" s="40" t="s">
        <v>846</v>
      </c>
      <c r="B384" s="40" t="s">
        <v>847</v>
      </c>
      <c r="C384" s="193">
        <v>152</v>
      </c>
      <c r="D384" s="311">
        <v>164</v>
      </c>
      <c r="E384" s="198">
        <v>152</v>
      </c>
      <c r="F384" s="311">
        <v>164</v>
      </c>
      <c r="G384" s="198" t="s">
        <v>65</v>
      </c>
      <c r="H384" s="311" t="s">
        <v>65</v>
      </c>
      <c r="I384" s="198" t="s">
        <v>65</v>
      </c>
      <c r="J384" s="311" t="s">
        <v>65</v>
      </c>
      <c r="K384" s="198" t="s">
        <v>65</v>
      </c>
      <c r="L384" s="311" t="s">
        <v>65</v>
      </c>
      <c r="M384" s="198" t="s">
        <v>65</v>
      </c>
      <c r="N384" s="326" t="s">
        <v>65</v>
      </c>
      <c r="O384" s="192" t="s">
        <v>846</v>
      </c>
    </row>
    <row r="385" spans="1:15" s="192" customFormat="1" ht="11.25" customHeight="1" x14ac:dyDescent="0.2">
      <c r="A385" s="40" t="s">
        <v>848</v>
      </c>
      <c r="B385" s="40" t="s">
        <v>849</v>
      </c>
      <c r="C385" s="193">
        <v>518</v>
      </c>
      <c r="D385" s="311">
        <v>387</v>
      </c>
      <c r="E385" s="198">
        <v>518</v>
      </c>
      <c r="F385" s="311">
        <v>387</v>
      </c>
      <c r="G385" s="198" t="s">
        <v>65</v>
      </c>
      <c r="H385" s="311" t="s">
        <v>65</v>
      </c>
      <c r="I385" s="198" t="s">
        <v>65</v>
      </c>
      <c r="J385" s="311" t="s">
        <v>65</v>
      </c>
      <c r="K385" s="198" t="s">
        <v>65</v>
      </c>
      <c r="L385" s="311" t="s">
        <v>65</v>
      </c>
      <c r="M385" s="198" t="s">
        <v>65</v>
      </c>
      <c r="N385" s="326" t="s">
        <v>65</v>
      </c>
      <c r="O385" s="192" t="s">
        <v>848</v>
      </c>
    </row>
    <row r="386" spans="1:15" s="192" customFormat="1" ht="11.25" customHeight="1" x14ac:dyDescent="0.2">
      <c r="A386" s="40" t="s">
        <v>850</v>
      </c>
      <c r="B386" s="40" t="s">
        <v>851</v>
      </c>
      <c r="C386" s="193">
        <v>39</v>
      </c>
      <c r="D386" s="311">
        <v>24</v>
      </c>
      <c r="E386" s="198">
        <v>39</v>
      </c>
      <c r="F386" s="311">
        <v>24</v>
      </c>
      <c r="G386" s="198" t="s">
        <v>65</v>
      </c>
      <c r="H386" s="311" t="s">
        <v>65</v>
      </c>
      <c r="I386" s="198" t="s">
        <v>65</v>
      </c>
      <c r="J386" s="311" t="s">
        <v>65</v>
      </c>
      <c r="K386" s="198" t="s">
        <v>65</v>
      </c>
      <c r="L386" s="311" t="s">
        <v>65</v>
      </c>
      <c r="M386" s="198" t="s">
        <v>65</v>
      </c>
      <c r="N386" s="326" t="s">
        <v>65</v>
      </c>
      <c r="O386" s="192" t="s">
        <v>850</v>
      </c>
    </row>
    <row r="387" spans="1:15" s="192" customFormat="1" ht="11.25" customHeight="1" x14ac:dyDescent="0.2">
      <c r="A387" s="40" t="s">
        <v>852</v>
      </c>
      <c r="B387" s="40" t="s">
        <v>853</v>
      </c>
      <c r="C387" s="193">
        <v>16827</v>
      </c>
      <c r="D387" s="311">
        <v>1737</v>
      </c>
      <c r="E387" s="198">
        <v>6403</v>
      </c>
      <c r="F387" s="311">
        <v>661</v>
      </c>
      <c r="G387" s="198">
        <v>10423</v>
      </c>
      <c r="H387" s="311">
        <v>1076</v>
      </c>
      <c r="I387" s="198" t="s">
        <v>65</v>
      </c>
      <c r="J387" s="311" t="s">
        <v>65</v>
      </c>
      <c r="K387" s="198">
        <v>10423</v>
      </c>
      <c r="L387" s="311">
        <v>1076</v>
      </c>
      <c r="M387" s="198" t="s">
        <v>65</v>
      </c>
      <c r="N387" s="326" t="s">
        <v>65</v>
      </c>
      <c r="O387" s="192" t="s">
        <v>852</v>
      </c>
    </row>
    <row r="388" spans="1:15" s="192" customFormat="1" ht="11.25" customHeight="1" x14ac:dyDescent="0.2">
      <c r="A388" s="40" t="s">
        <v>854</v>
      </c>
      <c r="B388" s="40" t="s">
        <v>855</v>
      </c>
      <c r="C388" s="193">
        <v>4394</v>
      </c>
      <c r="D388" s="311">
        <v>2758</v>
      </c>
      <c r="E388" s="198">
        <v>4394</v>
      </c>
      <c r="F388" s="311">
        <v>2758</v>
      </c>
      <c r="G388" s="198" t="s">
        <v>65</v>
      </c>
      <c r="H388" s="311" t="s">
        <v>65</v>
      </c>
      <c r="I388" s="198" t="s">
        <v>65</v>
      </c>
      <c r="J388" s="311" t="s">
        <v>65</v>
      </c>
      <c r="K388" s="198" t="s">
        <v>65</v>
      </c>
      <c r="L388" s="311" t="s">
        <v>65</v>
      </c>
      <c r="M388" s="198" t="s">
        <v>65</v>
      </c>
      <c r="N388" s="326" t="s">
        <v>65</v>
      </c>
      <c r="O388" s="192" t="s">
        <v>854</v>
      </c>
    </row>
    <row r="389" spans="1:15" s="192" customFormat="1" ht="11.25" customHeight="1" x14ac:dyDescent="0.2">
      <c r="A389" s="40" t="s">
        <v>856</v>
      </c>
      <c r="B389" s="40" t="s">
        <v>857</v>
      </c>
      <c r="C389" s="193">
        <v>6615</v>
      </c>
      <c r="D389" s="311">
        <v>1173</v>
      </c>
      <c r="E389" s="198">
        <v>6615</v>
      </c>
      <c r="F389" s="311">
        <v>1173</v>
      </c>
      <c r="G389" s="198" t="s">
        <v>65</v>
      </c>
      <c r="H389" s="311" t="s">
        <v>65</v>
      </c>
      <c r="I389" s="198" t="s">
        <v>65</v>
      </c>
      <c r="J389" s="311" t="s">
        <v>65</v>
      </c>
      <c r="K389" s="198" t="s">
        <v>65</v>
      </c>
      <c r="L389" s="311" t="s">
        <v>65</v>
      </c>
      <c r="M389" s="198" t="s">
        <v>65</v>
      </c>
      <c r="N389" s="326" t="s">
        <v>65</v>
      </c>
      <c r="O389" s="192" t="s">
        <v>856</v>
      </c>
    </row>
    <row r="390" spans="1:15" s="192" customFormat="1" ht="11.25" customHeight="1" x14ac:dyDescent="0.2">
      <c r="A390" s="40" t="s">
        <v>858</v>
      </c>
      <c r="B390" s="40" t="s">
        <v>859</v>
      </c>
      <c r="C390" s="193">
        <v>1479</v>
      </c>
      <c r="D390" s="311">
        <v>594</v>
      </c>
      <c r="E390" s="198">
        <v>1479</v>
      </c>
      <c r="F390" s="311">
        <v>594</v>
      </c>
      <c r="G390" s="198" t="s">
        <v>65</v>
      </c>
      <c r="H390" s="311" t="s">
        <v>65</v>
      </c>
      <c r="I390" s="198" t="s">
        <v>65</v>
      </c>
      <c r="J390" s="311" t="s">
        <v>65</v>
      </c>
      <c r="K390" s="198" t="s">
        <v>65</v>
      </c>
      <c r="L390" s="311" t="s">
        <v>65</v>
      </c>
      <c r="M390" s="198" t="s">
        <v>65</v>
      </c>
      <c r="N390" s="326" t="s">
        <v>65</v>
      </c>
      <c r="O390" s="192" t="s">
        <v>858</v>
      </c>
    </row>
    <row r="391" spans="1:15" s="192" customFormat="1" ht="11.25" customHeight="1" x14ac:dyDescent="0.2">
      <c r="A391" s="40" t="s">
        <v>860</v>
      </c>
      <c r="B391" s="40" t="s">
        <v>861</v>
      </c>
      <c r="C391" s="193">
        <v>5991</v>
      </c>
      <c r="D391" s="311">
        <v>1111</v>
      </c>
      <c r="E391" s="198">
        <v>5991</v>
      </c>
      <c r="F391" s="311">
        <v>1111</v>
      </c>
      <c r="G391" s="198" t="s">
        <v>65</v>
      </c>
      <c r="H391" s="311" t="s">
        <v>65</v>
      </c>
      <c r="I391" s="198" t="s">
        <v>65</v>
      </c>
      <c r="J391" s="311" t="s">
        <v>65</v>
      </c>
      <c r="K391" s="198" t="s">
        <v>65</v>
      </c>
      <c r="L391" s="311" t="s">
        <v>65</v>
      </c>
      <c r="M391" s="198" t="s">
        <v>65</v>
      </c>
      <c r="N391" s="326" t="s">
        <v>65</v>
      </c>
      <c r="O391" s="192" t="s">
        <v>860</v>
      </c>
    </row>
    <row r="392" spans="1:15" s="192" customFormat="1" ht="11.25" customHeight="1" x14ac:dyDescent="0.2">
      <c r="A392" s="40" t="s">
        <v>862</v>
      </c>
      <c r="B392" s="40" t="s">
        <v>863</v>
      </c>
      <c r="C392" s="193">
        <v>20407</v>
      </c>
      <c r="D392" s="311">
        <v>1448</v>
      </c>
      <c r="E392" s="198">
        <v>16893</v>
      </c>
      <c r="F392" s="311">
        <v>1199</v>
      </c>
      <c r="G392" s="198">
        <v>3514</v>
      </c>
      <c r="H392" s="311">
        <v>249</v>
      </c>
      <c r="I392" s="198">
        <v>3514</v>
      </c>
      <c r="J392" s="311">
        <v>249</v>
      </c>
      <c r="K392" s="198" t="s">
        <v>65</v>
      </c>
      <c r="L392" s="311" t="s">
        <v>65</v>
      </c>
      <c r="M392" s="198" t="s">
        <v>65</v>
      </c>
      <c r="N392" s="326" t="s">
        <v>65</v>
      </c>
      <c r="O392" s="192" t="s">
        <v>862</v>
      </c>
    </row>
    <row r="393" spans="1:15" s="204" customFormat="1" ht="11.25" customHeight="1" x14ac:dyDescent="0.2">
      <c r="A393" s="201" t="s">
        <v>864</v>
      </c>
      <c r="B393" s="201" t="s">
        <v>1539</v>
      </c>
      <c r="C393" s="202">
        <v>501123</v>
      </c>
      <c r="D393" s="313">
        <v>2041</v>
      </c>
      <c r="E393" s="203">
        <v>165762</v>
      </c>
      <c r="F393" s="313">
        <v>675</v>
      </c>
      <c r="G393" s="203">
        <v>335361</v>
      </c>
      <c r="H393" s="313">
        <v>1366</v>
      </c>
      <c r="I393" s="203">
        <v>54914</v>
      </c>
      <c r="J393" s="313">
        <v>224</v>
      </c>
      <c r="K393" s="203">
        <v>278240</v>
      </c>
      <c r="L393" s="313">
        <v>1133</v>
      </c>
      <c r="M393" s="203">
        <v>2206</v>
      </c>
      <c r="N393" s="313">
        <v>9</v>
      </c>
      <c r="O393" s="204" t="s">
        <v>864</v>
      </c>
    </row>
    <row r="394" spans="1:15" s="192" customFormat="1" ht="11.25" customHeight="1" x14ac:dyDescent="0.2">
      <c r="A394" s="40" t="s">
        <v>865</v>
      </c>
      <c r="B394" s="40" t="s">
        <v>71</v>
      </c>
      <c r="C394" s="193">
        <v>2064182</v>
      </c>
      <c r="D394" s="311">
        <v>3588</v>
      </c>
      <c r="E394" s="198">
        <v>590632</v>
      </c>
      <c r="F394" s="311">
        <v>1027</v>
      </c>
      <c r="G394" s="198">
        <v>1473550</v>
      </c>
      <c r="H394" s="311">
        <v>2561</v>
      </c>
      <c r="I394" s="198">
        <v>12569</v>
      </c>
      <c r="J394" s="311">
        <v>22</v>
      </c>
      <c r="K394" s="198">
        <v>1354991</v>
      </c>
      <c r="L394" s="311">
        <v>2355</v>
      </c>
      <c r="M394" s="198">
        <v>105990</v>
      </c>
      <c r="N394" s="326">
        <v>184</v>
      </c>
      <c r="O394" s="192" t="s">
        <v>865</v>
      </c>
    </row>
    <row r="395" spans="1:15" s="192" customFormat="1" ht="11.25" customHeight="1" x14ac:dyDescent="0.2">
      <c r="A395" s="40" t="s">
        <v>866</v>
      </c>
      <c r="B395" s="40" t="s">
        <v>867</v>
      </c>
      <c r="C395" s="193">
        <v>54911</v>
      </c>
      <c r="D395" s="311">
        <v>213</v>
      </c>
      <c r="E395" s="198">
        <v>42310</v>
      </c>
      <c r="F395" s="311">
        <v>164</v>
      </c>
      <c r="G395" s="198">
        <v>12601</v>
      </c>
      <c r="H395" s="311">
        <v>49</v>
      </c>
      <c r="I395" s="198">
        <v>181</v>
      </c>
      <c r="J395" s="311">
        <v>1</v>
      </c>
      <c r="K395" s="198">
        <v>10492</v>
      </c>
      <c r="L395" s="311">
        <v>41</v>
      </c>
      <c r="M395" s="198">
        <v>1928</v>
      </c>
      <c r="N395" s="326">
        <v>7</v>
      </c>
      <c r="O395" s="192" t="s">
        <v>866</v>
      </c>
    </row>
    <row r="396" spans="1:15" s="192" customFormat="1" ht="11.25" customHeight="1" x14ac:dyDescent="0.2">
      <c r="A396" s="40" t="s">
        <v>868</v>
      </c>
      <c r="B396" s="40" t="s">
        <v>869</v>
      </c>
      <c r="C396" s="193">
        <v>13190</v>
      </c>
      <c r="D396" s="311">
        <v>1642</v>
      </c>
      <c r="E396" s="198">
        <v>12122</v>
      </c>
      <c r="F396" s="311">
        <v>1509</v>
      </c>
      <c r="G396" s="198">
        <v>1069</v>
      </c>
      <c r="H396" s="311">
        <v>133</v>
      </c>
      <c r="I396" s="198" t="s">
        <v>65</v>
      </c>
      <c r="J396" s="311" t="s">
        <v>65</v>
      </c>
      <c r="K396" s="198">
        <v>1060</v>
      </c>
      <c r="L396" s="311">
        <v>132</v>
      </c>
      <c r="M396" s="198">
        <v>9</v>
      </c>
      <c r="N396" s="326">
        <v>1</v>
      </c>
      <c r="O396" s="192" t="s">
        <v>868</v>
      </c>
    </row>
    <row r="397" spans="1:15" s="192" customFormat="1" ht="11.25" customHeight="1" x14ac:dyDescent="0.2">
      <c r="A397" s="40" t="s">
        <v>1178</v>
      </c>
      <c r="B397" s="40" t="s">
        <v>1179</v>
      </c>
      <c r="C397" s="205">
        <v>1352</v>
      </c>
      <c r="D397" s="314">
        <v>402</v>
      </c>
      <c r="E397" s="200">
        <v>1352</v>
      </c>
      <c r="F397" s="314">
        <v>402</v>
      </c>
      <c r="G397" s="200" t="s">
        <v>65</v>
      </c>
      <c r="H397" s="314" t="s">
        <v>65</v>
      </c>
      <c r="I397" s="200" t="s">
        <v>65</v>
      </c>
      <c r="J397" s="314" t="s">
        <v>65</v>
      </c>
      <c r="K397" s="200" t="s">
        <v>65</v>
      </c>
      <c r="L397" s="314" t="s">
        <v>65</v>
      </c>
      <c r="M397" s="200" t="s">
        <v>65</v>
      </c>
      <c r="N397" s="314" t="s">
        <v>65</v>
      </c>
      <c r="O397" s="192" t="s">
        <v>1178</v>
      </c>
    </row>
    <row r="398" spans="1:15" s="192" customFormat="1" ht="11.25" customHeight="1" x14ac:dyDescent="0.2">
      <c r="A398" s="40" t="s">
        <v>870</v>
      </c>
      <c r="B398" s="40" t="s">
        <v>871</v>
      </c>
      <c r="C398" s="193">
        <v>505</v>
      </c>
      <c r="D398" s="311">
        <v>102</v>
      </c>
      <c r="E398" s="198">
        <v>505</v>
      </c>
      <c r="F398" s="311">
        <v>102</v>
      </c>
      <c r="G398" s="198" t="s">
        <v>65</v>
      </c>
      <c r="H398" s="311" t="s">
        <v>65</v>
      </c>
      <c r="I398" s="198" t="s">
        <v>65</v>
      </c>
      <c r="J398" s="311" t="s">
        <v>65</v>
      </c>
      <c r="K398" s="198" t="s">
        <v>65</v>
      </c>
      <c r="L398" s="311" t="s">
        <v>65</v>
      </c>
      <c r="M398" s="198" t="s">
        <v>65</v>
      </c>
      <c r="N398" s="326" t="s">
        <v>65</v>
      </c>
      <c r="O398" s="192" t="s">
        <v>870</v>
      </c>
    </row>
    <row r="399" spans="1:15" s="192" customFormat="1" ht="11.25" customHeight="1" x14ac:dyDescent="0.2">
      <c r="A399" s="40" t="s">
        <v>872</v>
      </c>
      <c r="B399" s="40" t="s">
        <v>873</v>
      </c>
      <c r="C399" s="193">
        <v>514</v>
      </c>
      <c r="D399" s="311">
        <v>77</v>
      </c>
      <c r="E399" s="198">
        <v>465</v>
      </c>
      <c r="F399" s="311">
        <v>69</v>
      </c>
      <c r="G399" s="198">
        <v>49</v>
      </c>
      <c r="H399" s="311">
        <v>7</v>
      </c>
      <c r="I399" s="198" t="s">
        <v>65</v>
      </c>
      <c r="J399" s="311" t="s">
        <v>65</v>
      </c>
      <c r="K399" s="198">
        <v>49</v>
      </c>
      <c r="L399" s="311">
        <v>7</v>
      </c>
      <c r="M399" s="198" t="s">
        <v>65</v>
      </c>
      <c r="N399" s="326" t="s">
        <v>65</v>
      </c>
      <c r="O399" s="192" t="s">
        <v>872</v>
      </c>
    </row>
    <row r="400" spans="1:15" s="192" customFormat="1" ht="11.25" customHeight="1" x14ac:dyDescent="0.2">
      <c r="A400" s="40" t="s">
        <v>874</v>
      </c>
      <c r="B400" s="40" t="s">
        <v>875</v>
      </c>
      <c r="C400" s="193">
        <v>41158</v>
      </c>
      <c r="D400" s="311">
        <v>2131</v>
      </c>
      <c r="E400" s="198">
        <v>3312</v>
      </c>
      <c r="F400" s="311">
        <v>172</v>
      </c>
      <c r="G400" s="198">
        <v>37846</v>
      </c>
      <c r="H400" s="311">
        <v>1960</v>
      </c>
      <c r="I400" s="198" t="s">
        <v>65</v>
      </c>
      <c r="J400" s="311" t="s">
        <v>65</v>
      </c>
      <c r="K400" s="198">
        <v>37846</v>
      </c>
      <c r="L400" s="311">
        <v>1960</v>
      </c>
      <c r="M400" s="198" t="s">
        <v>65</v>
      </c>
      <c r="N400" s="326" t="s">
        <v>65</v>
      </c>
      <c r="O400" s="192" t="s">
        <v>874</v>
      </c>
    </row>
    <row r="401" spans="1:15" s="192" customFormat="1" ht="11.25" customHeight="1" x14ac:dyDescent="0.2">
      <c r="A401" s="40" t="s">
        <v>876</v>
      </c>
      <c r="B401" s="40" t="s">
        <v>877</v>
      </c>
      <c r="C401" s="193">
        <v>4617</v>
      </c>
      <c r="D401" s="311">
        <v>547</v>
      </c>
      <c r="E401" s="198">
        <v>4617</v>
      </c>
      <c r="F401" s="311">
        <v>547</v>
      </c>
      <c r="G401" s="198" t="s">
        <v>65</v>
      </c>
      <c r="H401" s="311" t="s">
        <v>65</v>
      </c>
      <c r="I401" s="198" t="s">
        <v>65</v>
      </c>
      <c r="J401" s="311" t="s">
        <v>65</v>
      </c>
      <c r="K401" s="198" t="s">
        <v>65</v>
      </c>
      <c r="L401" s="311" t="s">
        <v>65</v>
      </c>
      <c r="M401" s="198" t="s">
        <v>65</v>
      </c>
      <c r="N401" s="326" t="s">
        <v>65</v>
      </c>
      <c r="O401" s="192" t="s">
        <v>876</v>
      </c>
    </row>
    <row r="402" spans="1:15" s="192" customFormat="1" ht="11.25" customHeight="1" x14ac:dyDescent="0.2">
      <c r="A402" s="40" t="s">
        <v>878</v>
      </c>
      <c r="B402" s="40" t="s">
        <v>879</v>
      </c>
      <c r="C402" s="193">
        <v>16131</v>
      </c>
      <c r="D402" s="311">
        <v>1679</v>
      </c>
      <c r="E402" s="198">
        <v>6762</v>
      </c>
      <c r="F402" s="311">
        <v>704</v>
      </c>
      <c r="G402" s="198">
        <v>9369</v>
      </c>
      <c r="H402" s="311">
        <v>975</v>
      </c>
      <c r="I402" s="198" t="s">
        <v>65</v>
      </c>
      <c r="J402" s="311" t="s">
        <v>65</v>
      </c>
      <c r="K402" s="198">
        <v>9369</v>
      </c>
      <c r="L402" s="311">
        <v>975</v>
      </c>
      <c r="M402" s="198" t="s">
        <v>65</v>
      </c>
      <c r="N402" s="326" t="s">
        <v>65</v>
      </c>
      <c r="O402" s="192" t="s">
        <v>878</v>
      </c>
    </row>
    <row r="403" spans="1:15" s="192" customFormat="1" ht="11.25" customHeight="1" x14ac:dyDescent="0.2">
      <c r="A403" s="40" t="s">
        <v>880</v>
      </c>
      <c r="B403" s="40" t="s">
        <v>881</v>
      </c>
      <c r="C403" s="193">
        <v>11753</v>
      </c>
      <c r="D403" s="311">
        <v>1355</v>
      </c>
      <c r="E403" s="198">
        <v>8812</v>
      </c>
      <c r="F403" s="311">
        <v>1016</v>
      </c>
      <c r="G403" s="198">
        <v>2941</v>
      </c>
      <c r="H403" s="311">
        <v>339</v>
      </c>
      <c r="I403" s="198" t="s">
        <v>65</v>
      </c>
      <c r="J403" s="311" t="s">
        <v>65</v>
      </c>
      <c r="K403" s="198">
        <v>2941</v>
      </c>
      <c r="L403" s="311">
        <v>339</v>
      </c>
      <c r="M403" s="198" t="s">
        <v>65</v>
      </c>
      <c r="N403" s="326" t="s">
        <v>65</v>
      </c>
      <c r="O403" s="192" t="s">
        <v>880</v>
      </c>
    </row>
    <row r="404" spans="1:15" s="192" customFormat="1" ht="11.25" customHeight="1" x14ac:dyDescent="0.2">
      <c r="A404" s="40" t="s">
        <v>882</v>
      </c>
      <c r="B404" s="40" t="s">
        <v>883</v>
      </c>
      <c r="C404" s="193">
        <v>487</v>
      </c>
      <c r="D404" s="311">
        <v>387</v>
      </c>
      <c r="E404" s="198">
        <v>487</v>
      </c>
      <c r="F404" s="311">
        <v>387</v>
      </c>
      <c r="G404" s="198" t="s">
        <v>65</v>
      </c>
      <c r="H404" s="311" t="s">
        <v>65</v>
      </c>
      <c r="I404" s="198" t="s">
        <v>65</v>
      </c>
      <c r="J404" s="311" t="s">
        <v>65</v>
      </c>
      <c r="K404" s="198" t="s">
        <v>65</v>
      </c>
      <c r="L404" s="311" t="s">
        <v>65</v>
      </c>
      <c r="M404" s="198" t="s">
        <v>65</v>
      </c>
      <c r="N404" s="326" t="s">
        <v>65</v>
      </c>
      <c r="O404" s="192" t="s">
        <v>882</v>
      </c>
    </row>
    <row r="405" spans="1:15" s="192" customFormat="1" ht="11.25" customHeight="1" x14ac:dyDescent="0.2">
      <c r="A405" s="40" t="s">
        <v>884</v>
      </c>
      <c r="B405" s="40" t="s">
        <v>885</v>
      </c>
      <c r="C405" s="193">
        <v>4891</v>
      </c>
      <c r="D405" s="311">
        <v>388</v>
      </c>
      <c r="E405" s="198">
        <v>4891</v>
      </c>
      <c r="F405" s="311">
        <v>388</v>
      </c>
      <c r="G405" s="198" t="s">
        <v>65</v>
      </c>
      <c r="H405" s="311" t="s">
        <v>65</v>
      </c>
      <c r="I405" s="198" t="s">
        <v>65</v>
      </c>
      <c r="J405" s="311" t="s">
        <v>65</v>
      </c>
      <c r="K405" s="198" t="s">
        <v>65</v>
      </c>
      <c r="L405" s="311" t="s">
        <v>65</v>
      </c>
      <c r="M405" s="198" t="s">
        <v>65</v>
      </c>
      <c r="N405" s="326" t="s">
        <v>65</v>
      </c>
      <c r="O405" s="192" t="s">
        <v>884</v>
      </c>
    </row>
    <row r="406" spans="1:15" s="192" customFormat="1" ht="11.25" customHeight="1" x14ac:dyDescent="0.2">
      <c r="A406" s="40" t="s">
        <v>886</v>
      </c>
      <c r="B406" s="40" t="s">
        <v>887</v>
      </c>
      <c r="C406" s="193">
        <v>1773</v>
      </c>
      <c r="D406" s="311">
        <v>254</v>
      </c>
      <c r="E406" s="198">
        <v>1773</v>
      </c>
      <c r="F406" s="311">
        <v>254</v>
      </c>
      <c r="G406" s="198" t="s">
        <v>65</v>
      </c>
      <c r="H406" s="311" t="s">
        <v>65</v>
      </c>
      <c r="I406" s="198" t="s">
        <v>65</v>
      </c>
      <c r="J406" s="311" t="s">
        <v>65</v>
      </c>
      <c r="K406" s="198" t="s">
        <v>65</v>
      </c>
      <c r="L406" s="311" t="s">
        <v>65</v>
      </c>
      <c r="M406" s="198" t="s">
        <v>65</v>
      </c>
      <c r="N406" s="326" t="s">
        <v>65</v>
      </c>
      <c r="O406" s="192" t="s">
        <v>886</v>
      </c>
    </row>
    <row r="407" spans="1:15" s="192" customFormat="1" ht="11.25" customHeight="1" x14ac:dyDescent="0.2">
      <c r="A407" s="40" t="s">
        <v>888</v>
      </c>
      <c r="B407" s="40" t="s">
        <v>889</v>
      </c>
      <c r="C407" s="193">
        <v>37218</v>
      </c>
      <c r="D407" s="311">
        <v>1320</v>
      </c>
      <c r="E407" s="198">
        <v>14252</v>
      </c>
      <c r="F407" s="311">
        <v>506</v>
      </c>
      <c r="G407" s="198">
        <v>22965</v>
      </c>
      <c r="H407" s="311">
        <v>815</v>
      </c>
      <c r="I407" s="198" t="s">
        <v>65</v>
      </c>
      <c r="J407" s="311" t="s">
        <v>65</v>
      </c>
      <c r="K407" s="198">
        <v>22965</v>
      </c>
      <c r="L407" s="311">
        <v>815</v>
      </c>
      <c r="M407" s="198" t="s">
        <v>65</v>
      </c>
      <c r="N407" s="326" t="s">
        <v>65</v>
      </c>
      <c r="O407" s="192" t="s">
        <v>888</v>
      </c>
    </row>
    <row r="408" spans="1:15" s="192" customFormat="1" ht="11.25" customHeight="1" x14ac:dyDescent="0.2">
      <c r="A408" s="40" t="s">
        <v>890</v>
      </c>
      <c r="B408" s="40" t="s">
        <v>891</v>
      </c>
      <c r="C408" s="193">
        <v>6514</v>
      </c>
      <c r="D408" s="311">
        <v>869</v>
      </c>
      <c r="E408" s="198">
        <v>4467</v>
      </c>
      <c r="F408" s="311">
        <v>596</v>
      </c>
      <c r="G408" s="198">
        <v>2047</v>
      </c>
      <c r="H408" s="311">
        <v>273</v>
      </c>
      <c r="I408" s="198" t="s">
        <v>65</v>
      </c>
      <c r="J408" s="311" t="s">
        <v>65</v>
      </c>
      <c r="K408" s="198">
        <v>2043</v>
      </c>
      <c r="L408" s="311">
        <v>273</v>
      </c>
      <c r="M408" s="198">
        <v>4</v>
      </c>
      <c r="N408" s="326">
        <v>1</v>
      </c>
      <c r="O408" s="192" t="s">
        <v>890</v>
      </c>
    </row>
    <row r="409" spans="1:15" s="192" customFormat="1" ht="11.25" customHeight="1" x14ac:dyDescent="0.2">
      <c r="A409" s="40" t="s">
        <v>892</v>
      </c>
      <c r="B409" s="40" t="s">
        <v>893</v>
      </c>
      <c r="C409" s="193">
        <v>2472</v>
      </c>
      <c r="D409" s="311">
        <v>466</v>
      </c>
      <c r="E409" s="198">
        <v>2411</v>
      </c>
      <c r="F409" s="311">
        <v>455</v>
      </c>
      <c r="G409" s="198">
        <v>61</v>
      </c>
      <c r="H409" s="311">
        <v>11</v>
      </c>
      <c r="I409" s="198" t="s">
        <v>65</v>
      </c>
      <c r="J409" s="311" t="s">
        <v>65</v>
      </c>
      <c r="K409" s="198">
        <v>61</v>
      </c>
      <c r="L409" s="311">
        <v>11</v>
      </c>
      <c r="M409" s="198" t="s">
        <v>65</v>
      </c>
      <c r="N409" s="326" t="s">
        <v>65</v>
      </c>
      <c r="O409" s="192" t="s">
        <v>892</v>
      </c>
    </row>
    <row r="410" spans="1:15" s="192" customFormat="1" ht="11.25" customHeight="1" x14ac:dyDescent="0.2">
      <c r="A410" s="40" t="s">
        <v>894</v>
      </c>
      <c r="B410" s="40" t="s">
        <v>895</v>
      </c>
      <c r="C410" s="193">
        <v>1978</v>
      </c>
      <c r="D410" s="311">
        <v>400</v>
      </c>
      <c r="E410" s="198">
        <v>1978</v>
      </c>
      <c r="F410" s="311">
        <v>400</v>
      </c>
      <c r="G410" s="198" t="s">
        <v>65</v>
      </c>
      <c r="H410" s="311" t="s">
        <v>65</v>
      </c>
      <c r="I410" s="198" t="s">
        <v>65</v>
      </c>
      <c r="J410" s="311" t="s">
        <v>65</v>
      </c>
      <c r="K410" s="198" t="s">
        <v>65</v>
      </c>
      <c r="L410" s="311" t="s">
        <v>65</v>
      </c>
      <c r="M410" s="198" t="s">
        <v>65</v>
      </c>
      <c r="N410" s="326" t="s">
        <v>65</v>
      </c>
      <c r="O410" s="192" t="s">
        <v>894</v>
      </c>
    </row>
    <row r="411" spans="1:15" s="192" customFormat="1" ht="11.25" customHeight="1" x14ac:dyDescent="0.2">
      <c r="A411" s="40" t="s">
        <v>896</v>
      </c>
      <c r="B411" s="40" t="s">
        <v>897</v>
      </c>
      <c r="C411" s="193">
        <v>7469</v>
      </c>
      <c r="D411" s="311">
        <v>1248</v>
      </c>
      <c r="E411" s="198">
        <v>2129</v>
      </c>
      <c r="F411" s="311">
        <v>356</v>
      </c>
      <c r="G411" s="198">
        <v>5340</v>
      </c>
      <c r="H411" s="311">
        <v>892</v>
      </c>
      <c r="I411" s="198">
        <v>5340</v>
      </c>
      <c r="J411" s="311">
        <v>892</v>
      </c>
      <c r="K411" s="198" t="s">
        <v>65</v>
      </c>
      <c r="L411" s="311" t="s">
        <v>65</v>
      </c>
      <c r="M411" s="198" t="s">
        <v>65</v>
      </c>
      <c r="N411" s="326" t="s">
        <v>65</v>
      </c>
      <c r="O411" s="192" t="s">
        <v>896</v>
      </c>
    </row>
    <row r="412" spans="1:15" s="192" customFormat="1" ht="11.25" customHeight="1" x14ac:dyDescent="0.2">
      <c r="A412" s="40" t="s">
        <v>898</v>
      </c>
      <c r="B412" s="40" t="s">
        <v>899</v>
      </c>
      <c r="C412" s="193">
        <v>28315</v>
      </c>
      <c r="D412" s="311">
        <v>4240</v>
      </c>
      <c r="E412" s="198">
        <v>15672</v>
      </c>
      <c r="F412" s="311">
        <v>2347</v>
      </c>
      <c r="G412" s="198">
        <v>12643</v>
      </c>
      <c r="H412" s="311">
        <v>1893</v>
      </c>
      <c r="I412" s="198" t="s">
        <v>65</v>
      </c>
      <c r="J412" s="311" t="s">
        <v>65</v>
      </c>
      <c r="K412" s="198">
        <v>12643</v>
      </c>
      <c r="L412" s="311">
        <v>1893</v>
      </c>
      <c r="M412" s="198" t="s">
        <v>65</v>
      </c>
      <c r="N412" s="326" t="s">
        <v>65</v>
      </c>
      <c r="O412" s="192" t="s">
        <v>898</v>
      </c>
    </row>
    <row r="413" spans="1:15" s="192" customFormat="1" ht="11.25" customHeight="1" x14ac:dyDescent="0.2">
      <c r="A413" s="40" t="s">
        <v>900</v>
      </c>
      <c r="B413" s="40" t="s">
        <v>901</v>
      </c>
      <c r="C413" s="193">
        <v>31995</v>
      </c>
      <c r="D413" s="311">
        <v>1303</v>
      </c>
      <c r="E413" s="198">
        <v>8621</v>
      </c>
      <c r="F413" s="311">
        <v>351</v>
      </c>
      <c r="G413" s="198">
        <v>23374</v>
      </c>
      <c r="H413" s="311">
        <v>952</v>
      </c>
      <c r="I413" s="198" t="s">
        <v>65</v>
      </c>
      <c r="J413" s="311" t="s">
        <v>65</v>
      </c>
      <c r="K413" s="198">
        <v>22701</v>
      </c>
      <c r="L413" s="311">
        <v>924</v>
      </c>
      <c r="M413" s="198">
        <v>673</v>
      </c>
      <c r="N413" s="326">
        <v>27</v>
      </c>
      <c r="O413" s="192" t="s">
        <v>900</v>
      </c>
    </row>
    <row r="414" spans="1:15" s="192" customFormat="1" ht="11.25" customHeight="1" x14ac:dyDescent="0.2">
      <c r="A414" s="40" t="s">
        <v>902</v>
      </c>
      <c r="B414" s="40" t="s">
        <v>903</v>
      </c>
      <c r="C414" s="193">
        <v>25142</v>
      </c>
      <c r="D414" s="311">
        <v>1619</v>
      </c>
      <c r="E414" s="198">
        <v>8893</v>
      </c>
      <c r="F414" s="311">
        <v>573</v>
      </c>
      <c r="G414" s="198">
        <v>16249</v>
      </c>
      <c r="H414" s="311">
        <v>1047</v>
      </c>
      <c r="I414" s="198" t="s">
        <v>65</v>
      </c>
      <c r="J414" s="311" t="s">
        <v>65</v>
      </c>
      <c r="K414" s="198">
        <v>16200</v>
      </c>
      <c r="L414" s="311">
        <v>1043</v>
      </c>
      <c r="M414" s="198">
        <v>49</v>
      </c>
      <c r="N414" s="326">
        <v>3</v>
      </c>
      <c r="O414" s="192" t="s">
        <v>902</v>
      </c>
    </row>
    <row r="415" spans="1:15" s="192" customFormat="1" ht="11.25" customHeight="1" x14ac:dyDescent="0.2">
      <c r="A415" s="40" t="s">
        <v>904</v>
      </c>
      <c r="B415" s="40" t="s">
        <v>905</v>
      </c>
      <c r="C415" s="193">
        <v>12567</v>
      </c>
      <c r="D415" s="311">
        <v>1449</v>
      </c>
      <c r="E415" s="198">
        <v>8349</v>
      </c>
      <c r="F415" s="311">
        <v>962</v>
      </c>
      <c r="G415" s="198">
        <v>4218</v>
      </c>
      <c r="H415" s="311">
        <v>486</v>
      </c>
      <c r="I415" s="198">
        <v>38</v>
      </c>
      <c r="J415" s="311">
        <v>4</v>
      </c>
      <c r="K415" s="198">
        <v>4180</v>
      </c>
      <c r="L415" s="311">
        <v>482</v>
      </c>
      <c r="M415" s="198" t="s">
        <v>65</v>
      </c>
      <c r="N415" s="326" t="s">
        <v>65</v>
      </c>
      <c r="O415" s="192" t="s">
        <v>904</v>
      </c>
    </row>
    <row r="416" spans="1:15" s="192" customFormat="1" ht="11.25" customHeight="1" x14ac:dyDescent="0.2">
      <c r="A416" s="40" t="s">
        <v>906</v>
      </c>
      <c r="B416" s="40" t="s">
        <v>907</v>
      </c>
      <c r="C416" s="193">
        <v>5490</v>
      </c>
      <c r="D416" s="311">
        <v>797</v>
      </c>
      <c r="E416" s="198">
        <v>5490</v>
      </c>
      <c r="F416" s="311">
        <v>797</v>
      </c>
      <c r="G416" s="198" t="s">
        <v>65</v>
      </c>
      <c r="H416" s="311" t="s">
        <v>65</v>
      </c>
      <c r="I416" s="198" t="s">
        <v>65</v>
      </c>
      <c r="J416" s="311" t="s">
        <v>65</v>
      </c>
      <c r="K416" s="198" t="s">
        <v>65</v>
      </c>
      <c r="L416" s="311" t="s">
        <v>65</v>
      </c>
      <c r="M416" s="198" t="s">
        <v>65</v>
      </c>
      <c r="N416" s="326" t="s">
        <v>65</v>
      </c>
      <c r="O416" s="192" t="s">
        <v>906</v>
      </c>
    </row>
    <row r="417" spans="1:15" s="192" customFormat="1" ht="11.25" customHeight="1" x14ac:dyDescent="0.2">
      <c r="A417" s="40" t="s">
        <v>908</v>
      </c>
      <c r="B417" s="40" t="s">
        <v>909</v>
      </c>
      <c r="C417" s="193">
        <v>356</v>
      </c>
      <c r="D417" s="311">
        <v>252</v>
      </c>
      <c r="E417" s="198">
        <v>356</v>
      </c>
      <c r="F417" s="311">
        <v>252</v>
      </c>
      <c r="G417" s="198" t="s">
        <v>65</v>
      </c>
      <c r="H417" s="311" t="s">
        <v>65</v>
      </c>
      <c r="I417" s="198" t="s">
        <v>65</v>
      </c>
      <c r="J417" s="311" t="s">
        <v>65</v>
      </c>
      <c r="K417" s="198" t="s">
        <v>65</v>
      </c>
      <c r="L417" s="311" t="s">
        <v>65</v>
      </c>
      <c r="M417" s="198" t="s">
        <v>65</v>
      </c>
      <c r="N417" s="326" t="s">
        <v>65</v>
      </c>
      <c r="O417" s="192" t="s">
        <v>908</v>
      </c>
    </row>
    <row r="418" spans="1:15" s="192" customFormat="1" ht="11.25" customHeight="1" x14ac:dyDescent="0.2">
      <c r="A418" s="40" t="s">
        <v>910</v>
      </c>
      <c r="B418" s="40" t="s">
        <v>911</v>
      </c>
      <c r="C418" s="193">
        <v>971</v>
      </c>
      <c r="D418" s="311">
        <v>279</v>
      </c>
      <c r="E418" s="198">
        <v>971</v>
      </c>
      <c r="F418" s="311">
        <v>279</v>
      </c>
      <c r="G418" s="198" t="s">
        <v>65</v>
      </c>
      <c r="H418" s="311" t="s">
        <v>65</v>
      </c>
      <c r="I418" s="198" t="s">
        <v>65</v>
      </c>
      <c r="J418" s="311" t="s">
        <v>65</v>
      </c>
      <c r="K418" s="198" t="s">
        <v>65</v>
      </c>
      <c r="L418" s="311" t="s">
        <v>65</v>
      </c>
      <c r="M418" s="198" t="s">
        <v>65</v>
      </c>
      <c r="N418" s="326" t="s">
        <v>65</v>
      </c>
      <c r="O418" s="192" t="s">
        <v>910</v>
      </c>
    </row>
    <row r="419" spans="1:15" s="192" customFormat="1" ht="11.25" customHeight="1" x14ac:dyDescent="0.2">
      <c r="A419" s="40" t="s">
        <v>912</v>
      </c>
      <c r="B419" s="40" t="s">
        <v>913</v>
      </c>
      <c r="C419" s="193">
        <v>5719</v>
      </c>
      <c r="D419" s="311">
        <v>911</v>
      </c>
      <c r="E419" s="198">
        <v>4494</v>
      </c>
      <c r="F419" s="311">
        <v>716</v>
      </c>
      <c r="G419" s="198">
        <v>1224</v>
      </c>
      <c r="H419" s="311">
        <v>195</v>
      </c>
      <c r="I419" s="198">
        <v>1224</v>
      </c>
      <c r="J419" s="311">
        <v>195</v>
      </c>
      <c r="K419" s="198" t="s">
        <v>65</v>
      </c>
      <c r="L419" s="311" t="s">
        <v>65</v>
      </c>
      <c r="M419" s="198" t="s">
        <v>65</v>
      </c>
      <c r="N419" s="326" t="s">
        <v>65</v>
      </c>
      <c r="O419" s="192" t="s">
        <v>912</v>
      </c>
    </row>
    <row r="420" spans="1:15" s="192" customFormat="1" ht="11.25" customHeight="1" x14ac:dyDescent="0.2">
      <c r="A420" s="40" t="s">
        <v>914</v>
      </c>
      <c r="B420" s="40" t="s">
        <v>915</v>
      </c>
      <c r="C420" s="193">
        <v>815</v>
      </c>
      <c r="D420" s="311">
        <v>212</v>
      </c>
      <c r="E420" s="198">
        <v>815</v>
      </c>
      <c r="F420" s="311">
        <v>212</v>
      </c>
      <c r="G420" s="198" t="s">
        <v>65</v>
      </c>
      <c r="H420" s="311" t="s">
        <v>65</v>
      </c>
      <c r="I420" s="198" t="s">
        <v>65</v>
      </c>
      <c r="J420" s="311" t="s">
        <v>65</v>
      </c>
      <c r="K420" s="198" t="s">
        <v>65</v>
      </c>
      <c r="L420" s="311" t="s">
        <v>65</v>
      </c>
      <c r="M420" s="198" t="s">
        <v>65</v>
      </c>
      <c r="N420" s="326" t="s">
        <v>65</v>
      </c>
      <c r="O420" s="192" t="s">
        <v>914</v>
      </c>
    </row>
    <row r="421" spans="1:15" s="192" customFormat="1" ht="11.25" customHeight="1" x14ac:dyDescent="0.2">
      <c r="A421" s="40" t="s">
        <v>916</v>
      </c>
      <c r="B421" s="40" t="s">
        <v>917</v>
      </c>
      <c r="C421" s="193">
        <v>5945</v>
      </c>
      <c r="D421" s="311">
        <v>981</v>
      </c>
      <c r="E421" s="198">
        <v>5945</v>
      </c>
      <c r="F421" s="311">
        <v>981</v>
      </c>
      <c r="G421" s="198" t="s">
        <v>65</v>
      </c>
      <c r="H421" s="311" t="s">
        <v>65</v>
      </c>
      <c r="I421" s="198" t="s">
        <v>65</v>
      </c>
      <c r="J421" s="311" t="s">
        <v>65</v>
      </c>
      <c r="K421" s="198" t="s">
        <v>65</v>
      </c>
      <c r="L421" s="311" t="s">
        <v>65</v>
      </c>
      <c r="M421" s="198" t="s">
        <v>65</v>
      </c>
      <c r="N421" s="326" t="s">
        <v>65</v>
      </c>
      <c r="O421" s="192" t="s">
        <v>916</v>
      </c>
    </row>
    <row r="422" spans="1:15" s="192" customFormat="1" ht="11.25" customHeight="1" x14ac:dyDescent="0.2">
      <c r="A422" s="40" t="s">
        <v>918</v>
      </c>
      <c r="B422" s="40" t="s">
        <v>919</v>
      </c>
      <c r="C422" s="193">
        <v>3695</v>
      </c>
      <c r="D422" s="311">
        <v>1037</v>
      </c>
      <c r="E422" s="198">
        <v>3695</v>
      </c>
      <c r="F422" s="311">
        <v>1037</v>
      </c>
      <c r="G422" s="198" t="s">
        <v>65</v>
      </c>
      <c r="H422" s="311" t="s">
        <v>65</v>
      </c>
      <c r="I422" s="198" t="s">
        <v>65</v>
      </c>
      <c r="J422" s="311" t="s">
        <v>65</v>
      </c>
      <c r="K422" s="198" t="s">
        <v>65</v>
      </c>
      <c r="L422" s="311" t="s">
        <v>65</v>
      </c>
      <c r="M422" s="198" t="s">
        <v>65</v>
      </c>
      <c r="N422" s="326" t="s">
        <v>65</v>
      </c>
      <c r="O422" s="192" t="s">
        <v>918</v>
      </c>
    </row>
    <row r="423" spans="1:15" s="192" customFormat="1" ht="11.25" customHeight="1" x14ac:dyDescent="0.2">
      <c r="A423" s="40" t="s">
        <v>920</v>
      </c>
      <c r="B423" s="40" t="s">
        <v>921</v>
      </c>
      <c r="C423" s="193">
        <v>205</v>
      </c>
      <c r="D423" s="311">
        <v>53</v>
      </c>
      <c r="E423" s="198">
        <v>205</v>
      </c>
      <c r="F423" s="311">
        <v>53</v>
      </c>
      <c r="G423" s="198" t="s">
        <v>65</v>
      </c>
      <c r="H423" s="311" t="s">
        <v>65</v>
      </c>
      <c r="I423" s="198" t="s">
        <v>65</v>
      </c>
      <c r="J423" s="311" t="s">
        <v>65</v>
      </c>
      <c r="K423" s="198" t="s">
        <v>65</v>
      </c>
      <c r="L423" s="311" t="s">
        <v>65</v>
      </c>
      <c r="M423" s="198" t="s">
        <v>65</v>
      </c>
      <c r="N423" s="326" t="s">
        <v>65</v>
      </c>
      <c r="O423" s="192" t="s">
        <v>920</v>
      </c>
    </row>
    <row r="424" spans="1:15" s="192" customFormat="1" ht="11.25" customHeight="1" x14ac:dyDescent="0.2">
      <c r="A424" s="40" t="s">
        <v>922</v>
      </c>
      <c r="B424" s="40" t="s">
        <v>923</v>
      </c>
      <c r="C424" s="193">
        <v>29630</v>
      </c>
      <c r="D424" s="311">
        <v>1822</v>
      </c>
      <c r="E424" s="198">
        <v>7674</v>
      </c>
      <c r="F424" s="311">
        <v>472</v>
      </c>
      <c r="G424" s="198">
        <v>21955</v>
      </c>
      <c r="H424" s="311">
        <v>1350</v>
      </c>
      <c r="I424" s="198" t="s">
        <v>65</v>
      </c>
      <c r="J424" s="311" t="s">
        <v>65</v>
      </c>
      <c r="K424" s="198">
        <v>21955</v>
      </c>
      <c r="L424" s="311">
        <v>1350</v>
      </c>
      <c r="M424" s="198" t="s">
        <v>65</v>
      </c>
      <c r="N424" s="326" t="s">
        <v>65</v>
      </c>
      <c r="O424" s="192" t="s">
        <v>922</v>
      </c>
    </row>
    <row r="425" spans="1:15" s="192" customFormat="1" ht="11.25" customHeight="1" x14ac:dyDescent="0.2">
      <c r="A425" s="40" t="s">
        <v>924</v>
      </c>
      <c r="B425" s="40" t="s">
        <v>925</v>
      </c>
      <c r="C425" s="193">
        <v>9673</v>
      </c>
      <c r="D425" s="311">
        <v>1058</v>
      </c>
      <c r="E425" s="198">
        <v>9673</v>
      </c>
      <c r="F425" s="311">
        <v>1058</v>
      </c>
      <c r="G425" s="198" t="s">
        <v>65</v>
      </c>
      <c r="H425" s="311" t="s">
        <v>65</v>
      </c>
      <c r="I425" s="198" t="s">
        <v>65</v>
      </c>
      <c r="J425" s="311" t="s">
        <v>65</v>
      </c>
      <c r="K425" s="198" t="s">
        <v>65</v>
      </c>
      <c r="L425" s="311" t="s">
        <v>65</v>
      </c>
      <c r="M425" s="198" t="s">
        <v>65</v>
      </c>
      <c r="N425" s="326" t="s">
        <v>65</v>
      </c>
      <c r="O425" s="192" t="s">
        <v>924</v>
      </c>
    </row>
    <row r="426" spans="1:15" s="192" customFormat="1" ht="11.25" customHeight="1" x14ac:dyDescent="0.2">
      <c r="A426" s="40" t="s">
        <v>926</v>
      </c>
      <c r="B426" s="40" t="s">
        <v>927</v>
      </c>
      <c r="C426" s="193">
        <v>367450</v>
      </c>
      <c r="D426" s="311">
        <v>1424</v>
      </c>
      <c r="E426" s="198">
        <v>193498</v>
      </c>
      <c r="F426" s="311">
        <v>750</v>
      </c>
      <c r="G426" s="198">
        <v>173952</v>
      </c>
      <c r="H426" s="311">
        <v>674</v>
      </c>
      <c r="I426" s="198">
        <v>6784</v>
      </c>
      <c r="J426" s="311">
        <v>26</v>
      </c>
      <c r="K426" s="198">
        <v>164505</v>
      </c>
      <c r="L426" s="311">
        <v>638</v>
      </c>
      <c r="M426" s="198">
        <v>2663</v>
      </c>
      <c r="N426" s="326">
        <v>10</v>
      </c>
      <c r="O426" s="192" t="s">
        <v>926</v>
      </c>
    </row>
    <row r="427" spans="1:15" s="192" customFormat="1" ht="11.25" customHeight="1" x14ac:dyDescent="0.2">
      <c r="A427" s="40" t="s">
        <v>928</v>
      </c>
      <c r="B427" s="40" t="s">
        <v>929</v>
      </c>
      <c r="C427" s="193">
        <v>139183</v>
      </c>
      <c r="D427" s="311">
        <v>704</v>
      </c>
      <c r="E427" s="198">
        <v>126465</v>
      </c>
      <c r="F427" s="311">
        <v>639</v>
      </c>
      <c r="G427" s="198">
        <v>12719</v>
      </c>
      <c r="H427" s="311">
        <v>64</v>
      </c>
      <c r="I427" s="198">
        <v>58</v>
      </c>
      <c r="J427" s="311" t="s">
        <v>65</v>
      </c>
      <c r="K427" s="198">
        <v>11323</v>
      </c>
      <c r="L427" s="311">
        <v>57</v>
      </c>
      <c r="M427" s="198">
        <v>1338</v>
      </c>
      <c r="N427" s="326">
        <v>7</v>
      </c>
      <c r="O427" s="192" t="s">
        <v>928</v>
      </c>
    </row>
    <row r="428" spans="1:15" s="192" customFormat="1" ht="11.25" customHeight="1" x14ac:dyDescent="0.2">
      <c r="A428" s="40" t="s">
        <v>930</v>
      </c>
      <c r="B428" s="40" t="s">
        <v>931</v>
      </c>
      <c r="C428" s="193">
        <v>1079</v>
      </c>
      <c r="D428" s="311">
        <v>557</v>
      </c>
      <c r="E428" s="198">
        <v>1079</v>
      </c>
      <c r="F428" s="311">
        <v>557</v>
      </c>
      <c r="G428" s="198" t="s">
        <v>65</v>
      </c>
      <c r="H428" s="311" t="s">
        <v>65</v>
      </c>
      <c r="I428" s="198" t="s">
        <v>65</v>
      </c>
      <c r="J428" s="311" t="s">
        <v>65</v>
      </c>
      <c r="K428" s="198" t="s">
        <v>65</v>
      </c>
      <c r="L428" s="311" t="s">
        <v>65</v>
      </c>
      <c r="M428" s="198" t="s">
        <v>65</v>
      </c>
      <c r="N428" s="326" t="s">
        <v>65</v>
      </c>
      <c r="O428" s="192" t="s">
        <v>930</v>
      </c>
    </row>
    <row r="429" spans="1:15" s="192" customFormat="1" ht="11.25" customHeight="1" x14ac:dyDescent="0.2">
      <c r="A429" s="40" t="s">
        <v>932</v>
      </c>
      <c r="B429" s="40" t="s">
        <v>933</v>
      </c>
      <c r="C429" s="193">
        <v>14214</v>
      </c>
      <c r="D429" s="311">
        <v>1791</v>
      </c>
      <c r="E429" s="198">
        <v>8145</v>
      </c>
      <c r="F429" s="311">
        <v>1026</v>
      </c>
      <c r="G429" s="198">
        <v>6069</v>
      </c>
      <c r="H429" s="311">
        <v>765</v>
      </c>
      <c r="I429" s="198" t="s">
        <v>65</v>
      </c>
      <c r="J429" s="311" t="s">
        <v>65</v>
      </c>
      <c r="K429" s="198">
        <v>6069</v>
      </c>
      <c r="L429" s="311">
        <v>765</v>
      </c>
      <c r="M429" s="198" t="s">
        <v>65</v>
      </c>
      <c r="N429" s="326" t="s">
        <v>65</v>
      </c>
      <c r="O429" s="192" t="s">
        <v>932</v>
      </c>
    </row>
    <row r="430" spans="1:15" s="192" customFormat="1" ht="11.25" customHeight="1" x14ac:dyDescent="0.2">
      <c r="A430" s="40" t="s">
        <v>934</v>
      </c>
      <c r="B430" s="40" t="s">
        <v>935</v>
      </c>
      <c r="C430" s="193">
        <v>923</v>
      </c>
      <c r="D430" s="311">
        <v>218</v>
      </c>
      <c r="E430" s="198">
        <v>923</v>
      </c>
      <c r="F430" s="311">
        <v>218</v>
      </c>
      <c r="G430" s="198" t="s">
        <v>65</v>
      </c>
      <c r="H430" s="311" t="s">
        <v>65</v>
      </c>
      <c r="I430" s="198" t="s">
        <v>65</v>
      </c>
      <c r="J430" s="311" t="s">
        <v>65</v>
      </c>
      <c r="K430" s="198" t="s">
        <v>65</v>
      </c>
      <c r="L430" s="311" t="s">
        <v>65</v>
      </c>
      <c r="M430" s="198" t="s">
        <v>65</v>
      </c>
      <c r="N430" s="326" t="s">
        <v>65</v>
      </c>
      <c r="O430" s="192" t="s">
        <v>934</v>
      </c>
    </row>
    <row r="431" spans="1:15" s="192" customFormat="1" ht="11.25" customHeight="1" x14ac:dyDescent="0.2">
      <c r="A431" s="40" t="s">
        <v>936</v>
      </c>
      <c r="B431" s="40" t="s">
        <v>937</v>
      </c>
      <c r="C431" s="193">
        <v>3756</v>
      </c>
      <c r="D431" s="311">
        <v>481</v>
      </c>
      <c r="E431" s="198">
        <v>3756</v>
      </c>
      <c r="F431" s="311">
        <v>481</v>
      </c>
      <c r="G431" s="198" t="s">
        <v>65</v>
      </c>
      <c r="H431" s="311" t="s">
        <v>65</v>
      </c>
      <c r="I431" s="198" t="s">
        <v>65</v>
      </c>
      <c r="J431" s="311" t="s">
        <v>65</v>
      </c>
      <c r="K431" s="198" t="s">
        <v>65</v>
      </c>
      <c r="L431" s="311" t="s">
        <v>65</v>
      </c>
      <c r="M431" s="198" t="s">
        <v>65</v>
      </c>
      <c r="N431" s="326" t="s">
        <v>65</v>
      </c>
      <c r="O431" s="192" t="s">
        <v>936</v>
      </c>
    </row>
    <row r="432" spans="1:15" s="192" customFormat="1" ht="11.25" customHeight="1" x14ac:dyDescent="0.2">
      <c r="A432" s="40" t="s">
        <v>938</v>
      </c>
      <c r="B432" s="40" t="s">
        <v>939</v>
      </c>
      <c r="C432" s="193">
        <v>599</v>
      </c>
      <c r="D432" s="311">
        <v>266</v>
      </c>
      <c r="E432" s="198">
        <v>599</v>
      </c>
      <c r="F432" s="311">
        <v>266</v>
      </c>
      <c r="G432" s="198" t="s">
        <v>65</v>
      </c>
      <c r="H432" s="311" t="s">
        <v>65</v>
      </c>
      <c r="I432" s="198" t="s">
        <v>65</v>
      </c>
      <c r="J432" s="311" t="s">
        <v>65</v>
      </c>
      <c r="K432" s="198" t="s">
        <v>65</v>
      </c>
      <c r="L432" s="311" t="s">
        <v>65</v>
      </c>
      <c r="M432" s="198" t="s">
        <v>65</v>
      </c>
      <c r="N432" s="326" t="s">
        <v>65</v>
      </c>
      <c r="O432" s="192" t="s">
        <v>938</v>
      </c>
    </row>
    <row r="433" spans="1:15" s="192" customFormat="1" ht="11.25" customHeight="1" x14ac:dyDescent="0.2">
      <c r="A433" s="40" t="s">
        <v>940</v>
      </c>
      <c r="B433" s="40" t="s">
        <v>941</v>
      </c>
      <c r="C433" s="193">
        <v>2090</v>
      </c>
      <c r="D433" s="311">
        <v>485</v>
      </c>
      <c r="E433" s="198">
        <v>2090</v>
      </c>
      <c r="F433" s="311">
        <v>485</v>
      </c>
      <c r="G433" s="198" t="s">
        <v>65</v>
      </c>
      <c r="H433" s="311" t="s">
        <v>65</v>
      </c>
      <c r="I433" s="198" t="s">
        <v>65</v>
      </c>
      <c r="J433" s="311" t="s">
        <v>65</v>
      </c>
      <c r="K433" s="198" t="s">
        <v>65</v>
      </c>
      <c r="L433" s="311" t="s">
        <v>65</v>
      </c>
      <c r="M433" s="198" t="s">
        <v>65</v>
      </c>
      <c r="N433" s="326" t="s">
        <v>65</v>
      </c>
      <c r="O433" s="192" t="s">
        <v>940</v>
      </c>
    </row>
    <row r="434" spans="1:15" s="192" customFormat="1" ht="11.25" customHeight="1" x14ac:dyDescent="0.2">
      <c r="A434" s="40" t="s">
        <v>942</v>
      </c>
      <c r="B434" s="40" t="s">
        <v>943</v>
      </c>
      <c r="C434" s="193">
        <v>38178</v>
      </c>
      <c r="D434" s="311">
        <v>1544</v>
      </c>
      <c r="E434" s="198">
        <v>10804</v>
      </c>
      <c r="F434" s="311">
        <v>437</v>
      </c>
      <c r="G434" s="198">
        <v>27374</v>
      </c>
      <c r="H434" s="311">
        <v>1107</v>
      </c>
      <c r="I434" s="198">
        <v>41</v>
      </c>
      <c r="J434" s="311">
        <v>2</v>
      </c>
      <c r="K434" s="198">
        <v>27333</v>
      </c>
      <c r="L434" s="311">
        <v>1106</v>
      </c>
      <c r="M434" s="198" t="s">
        <v>65</v>
      </c>
      <c r="N434" s="326" t="s">
        <v>65</v>
      </c>
      <c r="O434" s="192" t="s">
        <v>942</v>
      </c>
    </row>
    <row r="435" spans="1:15" s="192" customFormat="1" ht="11.25" customHeight="1" x14ac:dyDescent="0.2">
      <c r="A435" s="40" t="s">
        <v>944</v>
      </c>
      <c r="B435" s="40" t="s">
        <v>945</v>
      </c>
      <c r="C435" s="193">
        <v>1277</v>
      </c>
      <c r="D435" s="311">
        <v>314</v>
      </c>
      <c r="E435" s="198">
        <v>1277</v>
      </c>
      <c r="F435" s="311">
        <v>314</v>
      </c>
      <c r="G435" s="198" t="s">
        <v>65</v>
      </c>
      <c r="H435" s="311" t="s">
        <v>65</v>
      </c>
      <c r="I435" s="198" t="s">
        <v>65</v>
      </c>
      <c r="J435" s="311" t="s">
        <v>65</v>
      </c>
      <c r="K435" s="198" t="s">
        <v>65</v>
      </c>
      <c r="L435" s="311" t="s">
        <v>65</v>
      </c>
      <c r="M435" s="198" t="s">
        <v>65</v>
      </c>
      <c r="N435" s="326" t="s">
        <v>65</v>
      </c>
      <c r="O435" s="192" t="s">
        <v>944</v>
      </c>
    </row>
    <row r="436" spans="1:15" s="192" customFormat="1" ht="11.25" customHeight="1" x14ac:dyDescent="0.2">
      <c r="A436" s="40" t="s">
        <v>946</v>
      </c>
      <c r="B436" s="40" t="s">
        <v>947</v>
      </c>
      <c r="C436" s="193">
        <v>1299</v>
      </c>
      <c r="D436" s="311">
        <v>521</v>
      </c>
      <c r="E436" s="198">
        <v>1299</v>
      </c>
      <c r="F436" s="311">
        <v>521</v>
      </c>
      <c r="G436" s="198" t="s">
        <v>65</v>
      </c>
      <c r="H436" s="311" t="s">
        <v>65</v>
      </c>
      <c r="I436" s="198" t="s">
        <v>65</v>
      </c>
      <c r="J436" s="311" t="s">
        <v>65</v>
      </c>
      <c r="K436" s="198" t="s">
        <v>65</v>
      </c>
      <c r="L436" s="311" t="s">
        <v>65</v>
      </c>
      <c r="M436" s="198" t="s">
        <v>65</v>
      </c>
      <c r="N436" s="326" t="s">
        <v>65</v>
      </c>
      <c r="O436" s="192" t="s">
        <v>946</v>
      </c>
    </row>
    <row r="437" spans="1:15" s="192" customFormat="1" ht="11.25" customHeight="1" x14ac:dyDescent="0.2">
      <c r="A437" s="40" t="s">
        <v>948</v>
      </c>
      <c r="B437" s="40" t="s">
        <v>949</v>
      </c>
      <c r="C437" s="193">
        <v>52</v>
      </c>
      <c r="D437" s="311">
        <v>25</v>
      </c>
      <c r="E437" s="198">
        <v>52</v>
      </c>
      <c r="F437" s="311">
        <v>25</v>
      </c>
      <c r="G437" s="198" t="s">
        <v>65</v>
      </c>
      <c r="H437" s="311" t="s">
        <v>65</v>
      </c>
      <c r="I437" s="198" t="s">
        <v>65</v>
      </c>
      <c r="J437" s="311" t="s">
        <v>65</v>
      </c>
      <c r="K437" s="198" t="s">
        <v>65</v>
      </c>
      <c r="L437" s="311" t="s">
        <v>65</v>
      </c>
      <c r="M437" s="198" t="s">
        <v>65</v>
      </c>
      <c r="N437" s="326" t="s">
        <v>65</v>
      </c>
      <c r="O437" s="192" t="s">
        <v>948</v>
      </c>
    </row>
    <row r="438" spans="1:15" s="192" customFormat="1" ht="11.25" customHeight="1" x14ac:dyDescent="0.2">
      <c r="A438" s="40" t="s">
        <v>950</v>
      </c>
      <c r="B438" s="40" t="s">
        <v>951</v>
      </c>
      <c r="C438" s="193">
        <v>44270</v>
      </c>
      <c r="D438" s="311">
        <v>2835</v>
      </c>
      <c r="E438" s="198">
        <v>8454</v>
      </c>
      <c r="F438" s="311">
        <v>541</v>
      </c>
      <c r="G438" s="198">
        <v>35815</v>
      </c>
      <c r="H438" s="311">
        <v>2294</v>
      </c>
      <c r="I438" s="198">
        <v>96</v>
      </c>
      <c r="J438" s="311">
        <v>6</v>
      </c>
      <c r="K438" s="198">
        <v>35719</v>
      </c>
      <c r="L438" s="311">
        <v>2288</v>
      </c>
      <c r="M438" s="198" t="s">
        <v>65</v>
      </c>
      <c r="N438" s="326" t="s">
        <v>65</v>
      </c>
      <c r="O438" s="192" t="s">
        <v>950</v>
      </c>
    </row>
    <row r="439" spans="1:15" s="192" customFormat="1" ht="11.25" customHeight="1" x14ac:dyDescent="0.2">
      <c r="A439" s="40" t="s">
        <v>952</v>
      </c>
      <c r="B439" s="40" t="s">
        <v>953</v>
      </c>
      <c r="C439" s="193">
        <v>482</v>
      </c>
      <c r="D439" s="311">
        <v>344</v>
      </c>
      <c r="E439" s="198">
        <v>482</v>
      </c>
      <c r="F439" s="311">
        <v>344</v>
      </c>
      <c r="G439" s="198" t="s">
        <v>65</v>
      </c>
      <c r="H439" s="311" t="s">
        <v>65</v>
      </c>
      <c r="I439" s="198" t="s">
        <v>65</v>
      </c>
      <c r="J439" s="311" t="s">
        <v>65</v>
      </c>
      <c r="K439" s="198" t="s">
        <v>65</v>
      </c>
      <c r="L439" s="311" t="s">
        <v>65</v>
      </c>
      <c r="M439" s="198" t="s">
        <v>65</v>
      </c>
      <c r="N439" s="326" t="s">
        <v>65</v>
      </c>
      <c r="O439" s="192" t="s">
        <v>952</v>
      </c>
    </row>
    <row r="440" spans="1:15" s="192" customFormat="1" ht="11.25" customHeight="1" x14ac:dyDescent="0.2">
      <c r="A440" s="40" t="s">
        <v>954</v>
      </c>
      <c r="B440" s="40" t="s">
        <v>955</v>
      </c>
      <c r="C440" s="193">
        <v>1307</v>
      </c>
      <c r="D440" s="311">
        <v>426</v>
      </c>
      <c r="E440" s="198">
        <v>1307</v>
      </c>
      <c r="F440" s="311">
        <v>426</v>
      </c>
      <c r="G440" s="198" t="s">
        <v>65</v>
      </c>
      <c r="H440" s="311" t="s">
        <v>65</v>
      </c>
      <c r="I440" s="198" t="s">
        <v>65</v>
      </c>
      <c r="J440" s="311" t="s">
        <v>65</v>
      </c>
      <c r="K440" s="198" t="s">
        <v>65</v>
      </c>
      <c r="L440" s="311" t="s">
        <v>65</v>
      </c>
      <c r="M440" s="198" t="s">
        <v>65</v>
      </c>
      <c r="N440" s="326" t="s">
        <v>65</v>
      </c>
      <c r="O440" s="192" t="s">
        <v>954</v>
      </c>
    </row>
    <row r="441" spans="1:15" s="192" customFormat="1" ht="11.25" customHeight="1" x14ac:dyDescent="0.2">
      <c r="A441" s="40" t="s">
        <v>956</v>
      </c>
      <c r="B441" s="40" t="s">
        <v>957</v>
      </c>
      <c r="C441" s="193">
        <v>427</v>
      </c>
      <c r="D441" s="311">
        <v>111</v>
      </c>
      <c r="E441" s="198">
        <v>427</v>
      </c>
      <c r="F441" s="311">
        <v>111</v>
      </c>
      <c r="G441" s="198" t="s">
        <v>65</v>
      </c>
      <c r="H441" s="311" t="s">
        <v>65</v>
      </c>
      <c r="I441" s="198" t="s">
        <v>65</v>
      </c>
      <c r="J441" s="311" t="s">
        <v>65</v>
      </c>
      <c r="K441" s="198" t="s">
        <v>65</v>
      </c>
      <c r="L441" s="311" t="s">
        <v>65</v>
      </c>
      <c r="M441" s="198" t="s">
        <v>65</v>
      </c>
      <c r="N441" s="326" t="s">
        <v>65</v>
      </c>
      <c r="O441" s="192" t="s">
        <v>956</v>
      </c>
    </row>
    <row r="442" spans="1:15" s="192" customFormat="1" ht="11.25" customHeight="1" x14ac:dyDescent="0.2">
      <c r="A442" s="40" t="s">
        <v>958</v>
      </c>
      <c r="B442" s="40" t="s">
        <v>959</v>
      </c>
      <c r="C442" s="193">
        <v>10834</v>
      </c>
      <c r="D442" s="311">
        <v>2937</v>
      </c>
      <c r="E442" s="198">
        <v>3289</v>
      </c>
      <c r="F442" s="311">
        <v>892</v>
      </c>
      <c r="G442" s="198">
        <v>7545</v>
      </c>
      <c r="H442" s="311">
        <v>2045</v>
      </c>
      <c r="I442" s="198" t="s">
        <v>65</v>
      </c>
      <c r="J442" s="311" t="s">
        <v>65</v>
      </c>
      <c r="K442" s="198">
        <v>7545</v>
      </c>
      <c r="L442" s="311">
        <v>2045</v>
      </c>
      <c r="M442" s="198" t="s">
        <v>65</v>
      </c>
      <c r="N442" s="326" t="s">
        <v>65</v>
      </c>
      <c r="O442" s="192" t="s">
        <v>958</v>
      </c>
    </row>
    <row r="443" spans="1:15" s="192" customFormat="1" ht="11.25" customHeight="1" x14ac:dyDescent="0.2">
      <c r="A443" s="40" t="s">
        <v>960</v>
      </c>
      <c r="B443" s="40" t="s">
        <v>961</v>
      </c>
      <c r="C443" s="193">
        <v>1387</v>
      </c>
      <c r="D443" s="311">
        <v>471</v>
      </c>
      <c r="E443" s="198">
        <v>1387</v>
      </c>
      <c r="F443" s="311">
        <v>471</v>
      </c>
      <c r="G443" s="198" t="s">
        <v>65</v>
      </c>
      <c r="H443" s="311" t="s">
        <v>65</v>
      </c>
      <c r="I443" s="198" t="s">
        <v>65</v>
      </c>
      <c r="J443" s="311" t="s">
        <v>65</v>
      </c>
      <c r="K443" s="198" t="s">
        <v>65</v>
      </c>
      <c r="L443" s="311" t="s">
        <v>65</v>
      </c>
      <c r="M443" s="198" t="s">
        <v>65</v>
      </c>
      <c r="N443" s="326" t="s">
        <v>65</v>
      </c>
      <c r="O443" s="192" t="s">
        <v>960</v>
      </c>
    </row>
    <row r="444" spans="1:15" s="192" customFormat="1" ht="11.25" customHeight="1" x14ac:dyDescent="0.2">
      <c r="A444" s="40" t="s">
        <v>962</v>
      </c>
      <c r="B444" s="40" t="s">
        <v>963</v>
      </c>
      <c r="C444" s="193">
        <v>4074</v>
      </c>
      <c r="D444" s="311">
        <v>1973</v>
      </c>
      <c r="E444" s="198">
        <v>4074</v>
      </c>
      <c r="F444" s="311">
        <v>1973</v>
      </c>
      <c r="G444" s="198" t="s">
        <v>65</v>
      </c>
      <c r="H444" s="311" t="s">
        <v>65</v>
      </c>
      <c r="I444" s="198" t="s">
        <v>65</v>
      </c>
      <c r="J444" s="311" t="s">
        <v>65</v>
      </c>
      <c r="K444" s="198" t="s">
        <v>65</v>
      </c>
      <c r="L444" s="311" t="s">
        <v>65</v>
      </c>
      <c r="M444" s="198" t="s">
        <v>65</v>
      </c>
      <c r="N444" s="326" t="s">
        <v>65</v>
      </c>
      <c r="O444" s="192" t="s">
        <v>962</v>
      </c>
    </row>
    <row r="445" spans="1:15" s="192" customFormat="1" ht="11.25" customHeight="1" x14ac:dyDescent="0.2">
      <c r="A445" s="40" t="s">
        <v>964</v>
      </c>
      <c r="B445" s="40" t="s">
        <v>965</v>
      </c>
      <c r="C445" s="193">
        <v>466</v>
      </c>
      <c r="D445" s="311">
        <v>93</v>
      </c>
      <c r="E445" s="198">
        <v>466</v>
      </c>
      <c r="F445" s="311">
        <v>93</v>
      </c>
      <c r="G445" s="198" t="s">
        <v>65</v>
      </c>
      <c r="H445" s="311" t="s">
        <v>65</v>
      </c>
      <c r="I445" s="198" t="s">
        <v>65</v>
      </c>
      <c r="J445" s="311" t="s">
        <v>65</v>
      </c>
      <c r="K445" s="198" t="s">
        <v>65</v>
      </c>
      <c r="L445" s="311" t="s">
        <v>65</v>
      </c>
      <c r="M445" s="198" t="s">
        <v>65</v>
      </c>
      <c r="N445" s="326" t="s">
        <v>65</v>
      </c>
      <c r="O445" s="192" t="s">
        <v>964</v>
      </c>
    </row>
    <row r="446" spans="1:15" s="192" customFormat="1" ht="11.25" customHeight="1" x14ac:dyDescent="0.2">
      <c r="A446" s="40" t="s">
        <v>966</v>
      </c>
      <c r="B446" s="40" t="s">
        <v>967</v>
      </c>
      <c r="C446" s="193">
        <v>3577</v>
      </c>
      <c r="D446" s="311">
        <v>592</v>
      </c>
      <c r="E446" s="198">
        <v>3577</v>
      </c>
      <c r="F446" s="311">
        <v>592</v>
      </c>
      <c r="G446" s="198" t="s">
        <v>65</v>
      </c>
      <c r="H446" s="311" t="s">
        <v>65</v>
      </c>
      <c r="I446" s="198" t="s">
        <v>65</v>
      </c>
      <c r="J446" s="311" t="s">
        <v>65</v>
      </c>
      <c r="K446" s="198" t="s">
        <v>65</v>
      </c>
      <c r="L446" s="311" t="s">
        <v>65</v>
      </c>
      <c r="M446" s="198" t="s">
        <v>65</v>
      </c>
      <c r="N446" s="326" t="s">
        <v>65</v>
      </c>
      <c r="O446" s="192" t="s">
        <v>966</v>
      </c>
    </row>
    <row r="447" spans="1:15" s="192" customFormat="1" ht="11.25" customHeight="1" x14ac:dyDescent="0.2">
      <c r="A447" s="40" t="s">
        <v>968</v>
      </c>
      <c r="B447" s="40" t="s">
        <v>969</v>
      </c>
      <c r="C447" s="193">
        <v>56</v>
      </c>
      <c r="D447" s="311">
        <v>24</v>
      </c>
      <c r="E447" s="198">
        <v>56</v>
      </c>
      <c r="F447" s="311">
        <v>24</v>
      </c>
      <c r="G447" s="198" t="s">
        <v>65</v>
      </c>
      <c r="H447" s="311" t="s">
        <v>65</v>
      </c>
      <c r="I447" s="198" t="s">
        <v>65</v>
      </c>
      <c r="J447" s="311" t="s">
        <v>65</v>
      </c>
      <c r="K447" s="198" t="s">
        <v>65</v>
      </c>
      <c r="L447" s="311" t="s">
        <v>65</v>
      </c>
      <c r="M447" s="198" t="s">
        <v>65</v>
      </c>
      <c r="N447" s="326" t="s">
        <v>65</v>
      </c>
      <c r="O447" s="192" t="s">
        <v>968</v>
      </c>
    </row>
    <row r="448" spans="1:15" s="192" customFormat="1" ht="11.25" customHeight="1" x14ac:dyDescent="0.2">
      <c r="A448" s="40" t="s">
        <v>970</v>
      </c>
      <c r="B448" s="40" t="s">
        <v>971</v>
      </c>
      <c r="C448" s="193">
        <v>25299</v>
      </c>
      <c r="D448" s="311">
        <v>1744</v>
      </c>
      <c r="E448" s="198">
        <v>11176</v>
      </c>
      <c r="F448" s="311">
        <v>770</v>
      </c>
      <c r="G448" s="198">
        <v>14124</v>
      </c>
      <c r="H448" s="311">
        <v>973</v>
      </c>
      <c r="I448" s="198">
        <v>17</v>
      </c>
      <c r="J448" s="311">
        <v>1</v>
      </c>
      <c r="K448" s="198">
        <v>13603</v>
      </c>
      <c r="L448" s="311">
        <v>937</v>
      </c>
      <c r="M448" s="198">
        <v>504</v>
      </c>
      <c r="N448" s="326">
        <v>35</v>
      </c>
      <c r="O448" s="192" t="s">
        <v>970</v>
      </c>
    </row>
    <row r="449" spans="1:15" s="192" customFormat="1" ht="11.25" customHeight="1" x14ac:dyDescent="0.2">
      <c r="A449" s="40" t="s">
        <v>972</v>
      </c>
      <c r="B449" s="40" t="s">
        <v>973</v>
      </c>
      <c r="C449" s="193">
        <v>14709</v>
      </c>
      <c r="D449" s="311">
        <v>2943</v>
      </c>
      <c r="E449" s="198">
        <v>14709</v>
      </c>
      <c r="F449" s="311">
        <v>2943</v>
      </c>
      <c r="G449" s="198" t="s">
        <v>65</v>
      </c>
      <c r="H449" s="311" t="s">
        <v>65</v>
      </c>
      <c r="I449" s="198" t="s">
        <v>65</v>
      </c>
      <c r="J449" s="311" t="s">
        <v>65</v>
      </c>
      <c r="K449" s="198" t="s">
        <v>65</v>
      </c>
      <c r="L449" s="311" t="s">
        <v>65</v>
      </c>
      <c r="M449" s="198" t="s">
        <v>65</v>
      </c>
      <c r="N449" s="326" t="s">
        <v>65</v>
      </c>
      <c r="O449" s="192" t="s">
        <v>972</v>
      </c>
    </row>
    <row r="450" spans="1:15" s="192" customFormat="1" ht="11.25" customHeight="1" x14ac:dyDescent="0.2">
      <c r="A450" s="40" t="s">
        <v>974</v>
      </c>
      <c r="B450" s="40" t="s">
        <v>975</v>
      </c>
      <c r="C450" s="193">
        <v>45039</v>
      </c>
      <c r="D450" s="311">
        <v>2538</v>
      </c>
      <c r="E450" s="198">
        <v>5304</v>
      </c>
      <c r="F450" s="311">
        <v>299</v>
      </c>
      <c r="G450" s="198">
        <v>39735</v>
      </c>
      <c r="H450" s="311">
        <v>2239</v>
      </c>
      <c r="I450" s="198" t="s">
        <v>65</v>
      </c>
      <c r="J450" s="311" t="s">
        <v>65</v>
      </c>
      <c r="K450" s="198">
        <v>39735</v>
      </c>
      <c r="L450" s="311">
        <v>2239</v>
      </c>
      <c r="M450" s="198" t="s">
        <v>65</v>
      </c>
      <c r="N450" s="326" t="s">
        <v>65</v>
      </c>
      <c r="O450" s="192" t="s">
        <v>974</v>
      </c>
    </row>
    <row r="451" spans="1:15" s="192" customFormat="1" ht="11.25" customHeight="1" x14ac:dyDescent="0.2">
      <c r="A451" s="40" t="s">
        <v>976</v>
      </c>
      <c r="B451" s="40" t="s">
        <v>977</v>
      </c>
      <c r="C451" s="193">
        <v>838</v>
      </c>
      <c r="D451" s="311">
        <v>346</v>
      </c>
      <c r="E451" s="198">
        <v>838</v>
      </c>
      <c r="F451" s="311">
        <v>346</v>
      </c>
      <c r="G451" s="198" t="s">
        <v>65</v>
      </c>
      <c r="H451" s="311" t="s">
        <v>65</v>
      </c>
      <c r="I451" s="198" t="s">
        <v>65</v>
      </c>
      <c r="J451" s="311" t="s">
        <v>65</v>
      </c>
      <c r="K451" s="198" t="s">
        <v>65</v>
      </c>
      <c r="L451" s="311" t="s">
        <v>65</v>
      </c>
      <c r="M451" s="198" t="s">
        <v>65</v>
      </c>
      <c r="N451" s="326" t="s">
        <v>65</v>
      </c>
      <c r="O451" s="192" t="s">
        <v>976</v>
      </c>
    </row>
    <row r="452" spans="1:15" s="192" customFormat="1" ht="11.25" customHeight="1" x14ac:dyDescent="0.2">
      <c r="A452" s="40" t="s">
        <v>978</v>
      </c>
      <c r="B452" s="40" t="s">
        <v>979</v>
      </c>
      <c r="C452" s="193">
        <v>38091</v>
      </c>
      <c r="D452" s="311">
        <v>2471</v>
      </c>
      <c r="E452" s="198">
        <v>7744</v>
      </c>
      <c r="F452" s="311">
        <v>502</v>
      </c>
      <c r="G452" s="198">
        <v>30347</v>
      </c>
      <c r="H452" s="311">
        <v>1968</v>
      </c>
      <c r="I452" s="198" t="s">
        <v>65</v>
      </c>
      <c r="J452" s="311" t="s">
        <v>65</v>
      </c>
      <c r="K452" s="198">
        <v>30347</v>
      </c>
      <c r="L452" s="311">
        <v>1968</v>
      </c>
      <c r="M452" s="198" t="s">
        <v>65</v>
      </c>
      <c r="N452" s="326" t="s">
        <v>65</v>
      </c>
      <c r="O452" s="192" t="s">
        <v>978</v>
      </c>
    </row>
    <row r="453" spans="1:15" s="192" customFormat="1" ht="11.25" customHeight="1" x14ac:dyDescent="0.2">
      <c r="A453" s="40" t="s">
        <v>980</v>
      </c>
      <c r="B453" s="40" t="s">
        <v>981</v>
      </c>
      <c r="C453" s="193">
        <v>74838</v>
      </c>
      <c r="D453" s="311">
        <v>3719</v>
      </c>
      <c r="E453" s="198">
        <v>23498</v>
      </c>
      <c r="F453" s="311">
        <v>1168</v>
      </c>
      <c r="G453" s="198">
        <v>51340</v>
      </c>
      <c r="H453" s="311">
        <v>2551</v>
      </c>
      <c r="I453" s="198" t="s">
        <v>65</v>
      </c>
      <c r="J453" s="311" t="s">
        <v>65</v>
      </c>
      <c r="K453" s="198">
        <v>51188</v>
      </c>
      <c r="L453" s="311">
        <v>2544</v>
      </c>
      <c r="M453" s="198">
        <v>152</v>
      </c>
      <c r="N453" s="326">
        <v>8</v>
      </c>
      <c r="O453" s="192" t="s">
        <v>980</v>
      </c>
    </row>
    <row r="454" spans="1:15" s="192" customFormat="1" ht="11.25" customHeight="1" x14ac:dyDescent="0.2">
      <c r="A454" s="40" t="s">
        <v>982</v>
      </c>
      <c r="B454" s="40" t="s">
        <v>983</v>
      </c>
      <c r="C454" s="193">
        <v>361</v>
      </c>
      <c r="D454" s="311">
        <v>283</v>
      </c>
      <c r="E454" s="198">
        <v>361</v>
      </c>
      <c r="F454" s="311">
        <v>283</v>
      </c>
      <c r="G454" s="198" t="s">
        <v>65</v>
      </c>
      <c r="H454" s="311" t="s">
        <v>65</v>
      </c>
      <c r="I454" s="198" t="s">
        <v>65</v>
      </c>
      <c r="J454" s="311" t="s">
        <v>65</v>
      </c>
      <c r="K454" s="198" t="s">
        <v>65</v>
      </c>
      <c r="L454" s="311" t="s">
        <v>65</v>
      </c>
      <c r="M454" s="198" t="s">
        <v>65</v>
      </c>
      <c r="N454" s="326" t="s">
        <v>65</v>
      </c>
      <c r="O454" s="192" t="s">
        <v>982</v>
      </c>
    </row>
    <row r="455" spans="1:15" s="192" customFormat="1" ht="11.25" customHeight="1" x14ac:dyDescent="0.2">
      <c r="A455" s="40" t="s">
        <v>984</v>
      </c>
      <c r="B455" s="40" t="s">
        <v>985</v>
      </c>
      <c r="C455" s="193">
        <v>824</v>
      </c>
      <c r="D455" s="311">
        <v>155</v>
      </c>
      <c r="E455" s="198">
        <v>824</v>
      </c>
      <c r="F455" s="311">
        <v>155</v>
      </c>
      <c r="G455" s="198" t="s">
        <v>65</v>
      </c>
      <c r="H455" s="311" t="s">
        <v>65</v>
      </c>
      <c r="I455" s="198" t="s">
        <v>65</v>
      </c>
      <c r="J455" s="311" t="s">
        <v>65</v>
      </c>
      <c r="K455" s="198" t="s">
        <v>65</v>
      </c>
      <c r="L455" s="311" t="s">
        <v>65</v>
      </c>
      <c r="M455" s="198" t="s">
        <v>65</v>
      </c>
      <c r="N455" s="326" t="s">
        <v>65</v>
      </c>
      <c r="O455" s="192" t="s">
        <v>984</v>
      </c>
    </row>
    <row r="456" spans="1:15" s="192" customFormat="1" ht="11.25" customHeight="1" x14ac:dyDescent="0.2">
      <c r="A456" s="40" t="s">
        <v>986</v>
      </c>
      <c r="B456" s="40" t="s">
        <v>987</v>
      </c>
      <c r="C456" s="193">
        <v>9193</v>
      </c>
      <c r="D456" s="311">
        <v>1761</v>
      </c>
      <c r="E456" s="198">
        <v>9103</v>
      </c>
      <c r="F456" s="311">
        <v>1744</v>
      </c>
      <c r="G456" s="198">
        <v>90</v>
      </c>
      <c r="H456" s="311">
        <v>17</v>
      </c>
      <c r="I456" s="198" t="s">
        <v>65</v>
      </c>
      <c r="J456" s="311" t="s">
        <v>65</v>
      </c>
      <c r="K456" s="198">
        <v>90</v>
      </c>
      <c r="L456" s="311">
        <v>17</v>
      </c>
      <c r="M456" s="198" t="s">
        <v>65</v>
      </c>
      <c r="N456" s="326" t="s">
        <v>65</v>
      </c>
      <c r="O456" s="192" t="s">
        <v>986</v>
      </c>
    </row>
    <row r="457" spans="1:15" s="192" customFormat="1" ht="11.25" customHeight="1" x14ac:dyDescent="0.2">
      <c r="A457" s="40" t="s">
        <v>988</v>
      </c>
      <c r="B457" s="40" t="s">
        <v>989</v>
      </c>
      <c r="C457" s="193">
        <v>975</v>
      </c>
      <c r="D457" s="311">
        <v>339</v>
      </c>
      <c r="E457" s="198">
        <v>975</v>
      </c>
      <c r="F457" s="311">
        <v>339</v>
      </c>
      <c r="G457" s="198" t="s">
        <v>65</v>
      </c>
      <c r="H457" s="311" t="s">
        <v>65</v>
      </c>
      <c r="I457" s="198" t="s">
        <v>65</v>
      </c>
      <c r="J457" s="311" t="s">
        <v>65</v>
      </c>
      <c r="K457" s="198" t="s">
        <v>65</v>
      </c>
      <c r="L457" s="311" t="s">
        <v>65</v>
      </c>
      <c r="M457" s="198" t="s">
        <v>65</v>
      </c>
      <c r="N457" s="326" t="s">
        <v>65</v>
      </c>
      <c r="O457" s="192" t="s">
        <v>988</v>
      </c>
    </row>
    <row r="458" spans="1:15" s="192" customFormat="1" ht="11.25" customHeight="1" x14ac:dyDescent="0.2">
      <c r="A458" s="40" t="s">
        <v>990</v>
      </c>
      <c r="B458" s="40" t="s">
        <v>991</v>
      </c>
      <c r="C458" s="193">
        <v>8</v>
      </c>
      <c r="D458" s="311">
        <v>1</v>
      </c>
      <c r="E458" s="198">
        <v>8</v>
      </c>
      <c r="F458" s="311">
        <v>1</v>
      </c>
      <c r="G458" s="198" t="s">
        <v>65</v>
      </c>
      <c r="H458" s="311" t="s">
        <v>65</v>
      </c>
      <c r="I458" s="198" t="s">
        <v>65</v>
      </c>
      <c r="J458" s="311" t="s">
        <v>65</v>
      </c>
      <c r="K458" s="198" t="s">
        <v>65</v>
      </c>
      <c r="L458" s="311" t="s">
        <v>65</v>
      </c>
      <c r="M458" s="198" t="s">
        <v>65</v>
      </c>
      <c r="N458" s="326" t="s">
        <v>65</v>
      </c>
      <c r="O458" s="192" t="s">
        <v>990</v>
      </c>
    </row>
    <row r="459" spans="1:15" s="192" customFormat="1" ht="11.25" customHeight="1" x14ac:dyDescent="0.2">
      <c r="A459" s="40" t="s">
        <v>992</v>
      </c>
      <c r="B459" s="40" t="s">
        <v>993</v>
      </c>
      <c r="C459" s="193">
        <v>479704</v>
      </c>
      <c r="D459" s="311">
        <v>2426</v>
      </c>
      <c r="E459" s="198">
        <v>254546</v>
      </c>
      <c r="F459" s="311">
        <v>1287</v>
      </c>
      <c r="G459" s="198">
        <v>225158</v>
      </c>
      <c r="H459" s="311">
        <v>1139</v>
      </c>
      <c r="I459" s="198">
        <v>212</v>
      </c>
      <c r="J459" s="311">
        <v>1</v>
      </c>
      <c r="K459" s="198">
        <v>222951</v>
      </c>
      <c r="L459" s="311">
        <v>1127</v>
      </c>
      <c r="M459" s="198">
        <v>1994</v>
      </c>
      <c r="N459" s="326">
        <v>10</v>
      </c>
      <c r="O459" s="192" t="s">
        <v>992</v>
      </c>
    </row>
    <row r="460" spans="1:15" s="192" customFormat="1" ht="11.25" customHeight="1" x14ac:dyDescent="0.2">
      <c r="A460" s="40" t="s">
        <v>994</v>
      </c>
      <c r="B460" s="40" t="s">
        <v>92</v>
      </c>
      <c r="C460" s="206">
        <v>10237</v>
      </c>
      <c r="D460" s="311">
        <v>3</v>
      </c>
      <c r="E460" s="198">
        <v>10237</v>
      </c>
      <c r="F460" s="311">
        <v>3</v>
      </c>
      <c r="G460" s="198" t="s">
        <v>65</v>
      </c>
      <c r="H460" s="311" t="s">
        <v>65</v>
      </c>
      <c r="I460" s="198" t="s">
        <v>65</v>
      </c>
      <c r="J460" s="311" t="s">
        <v>65</v>
      </c>
      <c r="K460" s="198" t="s">
        <v>65</v>
      </c>
      <c r="L460" s="311" t="s">
        <v>65</v>
      </c>
      <c r="M460" s="198" t="s">
        <v>65</v>
      </c>
      <c r="N460" s="326" t="s">
        <v>65</v>
      </c>
      <c r="O460" s="192" t="s">
        <v>994</v>
      </c>
    </row>
    <row r="461" spans="1:15" s="293" customFormat="1" ht="26.25" customHeight="1" x14ac:dyDescent="0.2">
      <c r="A461" s="290" t="s">
        <v>36</v>
      </c>
      <c r="B461" s="290" t="s">
        <v>1597</v>
      </c>
      <c r="C461" s="291">
        <v>8293511</v>
      </c>
      <c r="D461" s="315">
        <v>2034</v>
      </c>
      <c r="E461" s="292">
        <v>2797130</v>
      </c>
      <c r="F461" s="315">
        <v>686</v>
      </c>
      <c r="G461" s="292">
        <v>5496381</v>
      </c>
      <c r="H461" s="315">
        <v>1348</v>
      </c>
      <c r="I461" s="292">
        <v>408371</v>
      </c>
      <c r="J461" s="315">
        <v>100</v>
      </c>
      <c r="K461" s="292">
        <v>4768471</v>
      </c>
      <c r="L461" s="315">
        <v>1169</v>
      </c>
      <c r="M461" s="292">
        <v>319538</v>
      </c>
      <c r="N461" s="327">
        <v>78</v>
      </c>
      <c r="O461" s="293" t="s">
        <v>36</v>
      </c>
    </row>
    <row r="462" spans="1:15" s="192" customFormat="1" ht="11.25" customHeight="1" x14ac:dyDescent="0.2">
      <c r="A462" s="207" t="s">
        <v>200</v>
      </c>
      <c r="B462" s="208"/>
      <c r="C462" s="209"/>
      <c r="D462" s="316"/>
      <c r="E462" s="209"/>
      <c r="F462" s="316"/>
      <c r="G462" s="209"/>
      <c r="H462" s="316"/>
      <c r="I462" s="209"/>
      <c r="J462" s="316"/>
      <c r="K462" s="209"/>
      <c r="L462" s="316"/>
      <c r="M462" s="209"/>
      <c r="N462" s="316"/>
    </row>
    <row r="463" spans="1:15" s="192" customFormat="1" ht="11.25" customHeight="1" x14ac:dyDescent="0.2">
      <c r="A463" s="210" t="s">
        <v>201</v>
      </c>
      <c r="B463" s="211"/>
      <c r="C463" s="212"/>
      <c r="D463" s="209"/>
      <c r="E463" s="209"/>
      <c r="F463" s="316"/>
      <c r="G463" s="209"/>
      <c r="H463" s="316"/>
      <c r="I463" s="209"/>
      <c r="J463" s="316"/>
      <c r="K463" s="209"/>
      <c r="L463" s="316"/>
      <c r="M463" s="209"/>
      <c r="N463" s="316"/>
    </row>
    <row r="464" spans="1:15" s="192" customFormat="1" ht="11.25" customHeight="1" x14ac:dyDescent="0.2">
      <c r="A464" s="213" t="s">
        <v>202</v>
      </c>
      <c r="B464" s="211"/>
      <c r="C464" s="212"/>
      <c r="D464" s="209"/>
      <c r="E464" s="209"/>
      <c r="F464" s="316"/>
      <c r="G464" s="209"/>
      <c r="H464" s="316"/>
      <c r="I464" s="209"/>
      <c r="J464" s="316"/>
      <c r="K464" s="209"/>
      <c r="L464" s="316"/>
      <c r="M464" s="209"/>
      <c r="N464" s="316"/>
    </row>
    <row r="465" spans="1:14" s="214" customFormat="1" ht="11.25" customHeight="1" x14ac:dyDescent="0.2">
      <c r="A465" s="180"/>
      <c r="B465" s="180"/>
      <c r="C465" s="209"/>
      <c r="D465" s="209"/>
      <c r="E465" s="209"/>
      <c r="F465" s="316"/>
      <c r="G465" s="209"/>
      <c r="H465" s="316"/>
      <c r="I465" s="209"/>
      <c r="J465" s="316"/>
      <c r="K465" s="209"/>
      <c r="L465" s="316"/>
      <c r="M465" s="209"/>
      <c r="N465" s="316"/>
    </row>
    <row r="466" spans="1:14" s="215" customFormat="1" ht="11.25" customHeight="1" x14ac:dyDescent="0.2">
      <c r="A466" s="180"/>
      <c r="B466" s="180"/>
      <c r="C466" s="209"/>
      <c r="D466" s="209"/>
      <c r="E466" s="209"/>
      <c r="F466" s="316"/>
      <c r="G466" s="209"/>
      <c r="H466" s="316"/>
      <c r="I466" s="209"/>
      <c r="J466" s="316"/>
      <c r="K466" s="209"/>
      <c r="L466" s="316"/>
      <c r="M466" s="209"/>
      <c r="N466" s="316"/>
    </row>
    <row r="467" spans="1:14" s="215" customFormat="1" ht="11.25" customHeight="1" x14ac:dyDescent="0.2">
      <c r="A467" s="180"/>
      <c r="B467" s="180"/>
      <c r="C467" s="148"/>
      <c r="D467" s="148"/>
      <c r="E467" s="148"/>
      <c r="F467" s="320"/>
      <c r="G467" s="148"/>
      <c r="H467" s="320"/>
      <c r="I467" s="148"/>
      <c r="J467" s="320"/>
      <c r="K467" s="148"/>
      <c r="L467" s="320"/>
      <c r="M467" s="148"/>
      <c r="N467" s="320"/>
    </row>
    <row r="468" spans="1:14" s="215" customFormat="1" ht="11.25" customHeight="1" x14ac:dyDescent="0.2">
      <c r="A468" s="180"/>
      <c r="B468" s="180"/>
      <c r="C468" s="148"/>
      <c r="D468" s="148"/>
      <c r="E468" s="148"/>
      <c r="F468" s="320"/>
      <c r="G468" s="148"/>
      <c r="H468" s="320"/>
      <c r="I468" s="148"/>
      <c r="J468" s="320"/>
      <c r="K468" s="148"/>
      <c r="L468" s="320"/>
      <c r="M468" s="148"/>
      <c r="N468" s="320"/>
    </row>
    <row r="469" spans="1:14" ht="11.25" customHeight="1" x14ac:dyDescent="0.2">
      <c r="C469" s="216"/>
      <c r="D469" s="216"/>
      <c r="E469" s="216"/>
      <c r="F469" s="321"/>
      <c r="G469" s="216"/>
      <c r="H469" s="321"/>
      <c r="I469" s="216"/>
      <c r="J469" s="321"/>
      <c r="K469" s="216"/>
      <c r="L469" s="321"/>
      <c r="M469" s="216"/>
      <c r="N469" s="321"/>
    </row>
    <row r="470" spans="1:14" ht="11.25" customHeight="1" x14ac:dyDescent="0.2">
      <c r="C470" s="217"/>
      <c r="D470" s="217"/>
      <c r="E470" s="217"/>
      <c r="F470" s="322"/>
      <c r="G470" s="217"/>
      <c r="H470" s="322"/>
      <c r="I470" s="217"/>
      <c r="J470" s="322"/>
      <c r="K470" s="217"/>
      <c r="L470" s="322"/>
      <c r="M470" s="217"/>
      <c r="N470" s="322"/>
    </row>
    <row r="471" spans="1:14" ht="11.25" customHeight="1" x14ac:dyDescent="0.2">
      <c r="C471" s="217"/>
      <c r="D471" s="217"/>
      <c r="E471" s="217"/>
      <c r="F471" s="322"/>
      <c r="G471" s="217"/>
      <c r="H471" s="322"/>
      <c r="I471" s="217"/>
      <c r="J471" s="322"/>
      <c r="K471" s="217"/>
      <c r="L471" s="322"/>
      <c r="M471" s="217"/>
      <c r="N471" s="322"/>
    </row>
    <row r="474" spans="1:14" ht="11.25" customHeight="1" x14ac:dyDescent="0.2">
      <c r="C474" s="218"/>
    </row>
  </sheetData>
  <mergeCells count="13">
    <mergeCell ref="O6:O12"/>
    <mergeCell ref="A6:A12"/>
    <mergeCell ref="B6:B12"/>
    <mergeCell ref="C6:N6"/>
    <mergeCell ref="C7:D11"/>
    <mergeCell ref="E7:N7"/>
    <mergeCell ref="E8:F11"/>
    <mergeCell ref="G8:H11"/>
    <mergeCell ref="I8:N8"/>
    <mergeCell ref="I9:J11"/>
    <mergeCell ref="K9:N10"/>
    <mergeCell ref="K11:L11"/>
    <mergeCell ref="M11:N11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9"/>
  <sheetViews>
    <sheetView showGridLines="0" zoomScaleNormal="100" workbookViewId="0"/>
  </sheetViews>
  <sheetFormatPr baseColWidth="10" defaultRowHeight="11.25" customHeight="1" x14ac:dyDescent="0.2"/>
  <cols>
    <col min="1" max="1" width="11.5703125" style="153" customWidth="1"/>
    <col min="2" max="2" width="32.42578125" style="153" customWidth="1"/>
    <col min="3" max="4" width="12.7109375" style="153" customWidth="1"/>
    <col min="5" max="6" width="13.85546875" style="153" customWidth="1"/>
    <col min="7" max="8" width="11.42578125" style="153"/>
    <col min="9" max="9" width="13.140625" style="153" customWidth="1"/>
    <col min="10" max="10" width="14.5703125" style="153" customWidth="1"/>
    <col min="11" max="16384" width="11.42578125" style="153"/>
  </cols>
  <sheetData>
    <row r="1" spans="1:10" ht="11.25" customHeight="1" x14ac:dyDescent="0.2">
      <c r="A1" s="61" t="s">
        <v>1473</v>
      </c>
    </row>
    <row r="2" spans="1:10" ht="11.25" customHeight="1" x14ac:dyDescent="0.2">
      <c r="A2" s="154"/>
      <c r="B2" s="20"/>
      <c r="C2" s="20"/>
      <c r="D2" s="20"/>
      <c r="E2" s="20"/>
      <c r="F2" s="20"/>
      <c r="G2" s="20"/>
      <c r="H2" s="20"/>
      <c r="I2" s="20"/>
      <c r="J2" s="20"/>
    </row>
    <row r="3" spans="1:10" s="156" customFormat="1" ht="11.25" customHeight="1" x14ac:dyDescent="0.2">
      <c r="A3" s="155" t="s">
        <v>1589</v>
      </c>
      <c r="B3" s="155"/>
      <c r="C3" s="155"/>
      <c r="D3" s="155"/>
      <c r="E3" s="155"/>
      <c r="F3" s="155"/>
      <c r="G3" s="42"/>
      <c r="H3" s="42"/>
      <c r="I3" s="42"/>
      <c r="J3" s="42"/>
    </row>
    <row r="4" spans="1:10" s="156" customFormat="1" ht="11.25" customHeight="1" x14ac:dyDescent="0.2">
      <c r="A4" s="155" t="s">
        <v>1593</v>
      </c>
      <c r="B4" s="42"/>
      <c r="C4" s="42"/>
      <c r="D4" s="42"/>
      <c r="E4" s="42"/>
      <c r="F4" s="42"/>
      <c r="G4" s="42"/>
      <c r="H4" s="42"/>
      <c r="I4" s="42"/>
      <c r="J4" s="42"/>
    </row>
    <row r="6" spans="1:10" s="157" customFormat="1" ht="11.25" customHeight="1" x14ac:dyDescent="0.2">
      <c r="A6" s="471" t="s">
        <v>102</v>
      </c>
      <c r="B6" s="475" t="s">
        <v>1144</v>
      </c>
      <c r="C6" s="465" t="s">
        <v>1555</v>
      </c>
      <c r="D6" s="466"/>
      <c r="E6" s="466"/>
      <c r="F6" s="466"/>
      <c r="G6" s="62"/>
      <c r="H6" s="62"/>
      <c r="I6" s="62"/>
      <c r="J6" s="62"/>
    </row>
    <row r="7" spans="1:10" s="157" customFormat="1" ht="11.25" customHeight="1" x14ac:dyDescent="0.2">
      <c r="A7" s="472"/>
      <c r="B7" s="462"/>
      <c r="C7" s="467"/>
      <c r="D7" s="468"/>
      <c r="E7" s="468"/>
      <c r="F7" s="468"/>
      <c r="G7" s="62"/>
      <c r="H7" s="62"/>
      <c r="I7" s="62"/>
      <c r="J7" s="62"/>
    </row>
    <row r="8" spans="1:10" s="157" customFormat="1" ht="11.25" customHeight="1" x14ac:dyDescent="0.2">
      <c r="A8" s="472"/>
      <c r="B8" s="462"/>
      <c r="C8" s="469"/>
      <c r="D8" s="470"/>
      <c r="E8" s="470"/>
      <c r="F8" s="470"/>
      <c r="G8" s="62"/>
      <c r="H8" s="62"/>
      <c r="I8" s="62"/>
      <c r="J8" s="62"/>
    </row>
    <row r="9" spans="1:10" s="157" customFormat="1" ht="11.25" customHeight="1" x14ac:dyDescent="0.2">
      <c r="A9" s="472"/>
      <c r="B9" s="462"/>
      <c r="C9" s="479" t="s">
        <v>1145</v>
      </c>
      <c r="D9" s="479" t="s">
        <v>1146</v>
      </c>
      <c r="E9" s="461" t="s">
        <v>1147</v>
      </c>
      <c r="F9" s="463" t="s">
        <v>1148</v>
      </c>
      <c r="G9" s="62"/>
      <c r="H9" s="62"/>
      <c r="I9" s="62"/>
      <c r="J9" s="62"/>
    </row>
    <row r="10" spans="1:10" s="157" customFormat="1" ht="11.25" customHeight="1" x14ac:dyDescent="0.2">
      <c r="A10" s="473"/>
      <c r="B10" s="476"/>
      <c r="C10" s="480"/>
      <c r="D10" s="480"/>
      <c r="E10" s="462"/>
      <c r="F10" s="464"/>
      <c r="G10" s="62"/>
      <c r="H10" s="62"/>
      <c r="I10" s="62"/>
      <c r="J10" s="62"/>
    </row>
    <row r="11" spans="1:10" s="157" customFormat="1" ht="11.25" customHeight="1" x14ac:dyDescent="0.2">
      <c r="A11" s="474"/>
      <c r="B11" s="477"/>
      <c r="C11" s="478" t="s">
        <v>74</v>
      </c>
      <c r="D11" s="478"/>
      <c r="E11" s="158" t="s">
        <v>80</v>
      </c>
      <c r="F11" s="159" t="s">
        <v>81</v>
      </c>
      <c r="G11" s="62"/>
      <c r="H11" s="62"/>
      <c r="I11" s="62"/>
      <c r="J11" s="62"/>
    </row>
    <row r="12" spans="1:10" s="156" customFormat="1" ht="22.5" customHeight="1" x14ac:dyDescent="0.2">
      <c r="B12" s="160" t="s">
        <v>82</v>
      </c>
      <c r="C12" s="161">
        <v>3659179</v>
      </c>
      <c r="D12" s="161">
        <v>3586058</v>
      </c>
      <c r="E12" s="328">
        <v>-2</v>
      </c>
      <c r="F12" s="329">
        <v>2619</v>
      </c>
    </row>
    <row r="13" spans="1:10" ht="22.5" customHeight="1" x14ac:dyDescent="0.2">
      <c r="A13" s="162" t="s">
        <v>107</v>
      </c>
      <c r="B13" s="163" t="s">
        <v>73</v>
      </c>
      <c r="C13" s="128">
        <v>855644</v>
      </c>
      <c r="D13" s="128">
        <v>933166</v>
      </c>
      <c r="E13" s="330">
        <v>9.1</v>
      </c>
      <c r="F13" s="331">
        <v>3785</v>
      </c>
    </row>
    <row r="14" spans="1:10" ht="11.25" customHeight="1" x14ac:dyDescent="0.2">
      <c r="A14" s="162" t="s">
        <v>865</v>
      </c>
      <c r="B14" s="163" t="s">
        <v>71</v>
      </c>
      <c r="C14" s="128">
        <v>2181241</v>
      </c>
      <c r="D14" s="128">
        <v>2064182</v>
      </c>
      <c r="E14" s="330">
        <v>-5.4</v>
      </c>
      <c r="F14" s="331">
        <v>3588</v>
      </c>
    </row>
    <row r="15" spans="1:10" ht="11.25" customHeight="1" x14ac:dyDescent="0.2">
      <c r="A15" s="162" t="s">
        <v>494</v>
      </c>
      <c r="B15" s="163" t="s">
        <v>72</v>
      </c>
      <c r="C15" s="128">
        <v>622294</v>
      </c>
      <c r="D15" s="128">
        <v>588710</v>
      </c>
      <c r="E15" s="330">
        <v>-5.4</v>
      </c>
      <c r="F15" s="331">
        <v>1076</v>
      </c>
    </row>
    <row r="16" spans="1:10" s="156" customFormat="1" ht="22.5" customHeight="1" x14ac:dyDescent="0.2">
      <c r="B16" s="164" t="s">
        <v>67</v>
      </c>
      <c r="C16" s="161">
        <v>684003</v>
      </c>
      <c r="D16" s="161">
        <v>705139</v>
      </c>
      <c r="E16" s="332">
        <v>3.1</v>
      </c>
      <c r="F16" s="329">
        <v>260</v>
      </c>
    </row>
    <row r="17" spans="1:6" ht="22.5" customHeight="1" x14ac:dyDescent="0.2">
      <c r="A17" s="162" t="s">
        <v>928</v>
      </c>
      <c r="B17" s="163" t="s">
        <v>929</v>
      </c>
      <c r="C17" s="128">
        <v>141290</v>
      </c>
      <c r="D17" s="128">
        <v>139183</v>
      </c>
      <c r="E17" s="330">
        <v>-1.5</v>
      </c>
      <c r="F17" s="331">
        <v>704</v>
      </c>
    </row>
    <row r="18" spans="1:6" ht="11.25" customHeight="1" x14ac:dyDescent="0.2">
      <c r="A18" s="162" t="s">
        <v>617</v>
      </c>
      <c r="B18" s="163" t="s">
        <v>618</v>
      </c>
      <c r="C18" s="128">
        <v>79955</v>
      </c>
      <c r="D18" s="128">
        <v>93154</v>
      </c>
      <c r="E18" s="330">
        <v>16.5</v>
      </c>
      <c r="F18" s="331">
        <v>362</v>
      </c>
    </row>
    <row r="19" spans="1:6" ht="11.25" customHeight="1" x14ac:dyDescent="0.2">
      <c r="A19" s="162" t="s">
        <v>495</v>
      </c>
      <c r="B19" s="163" t="s">
        <v>496</v>
      </c>
      <c r="C19" s="128">
        <v>69922</v>
      </c>
      <c r="D19" s="128">
        <v>99714</v>
      </c>
      <c r="E19" s="330">
        <v>42.6</v>
      </c>
      <c r="F19" s="331">
        <v>329</v>
      </c>
    </row>
    <row r="20" spans="1:6" ht="11.25" customHeight="1" x14ac:dyDescent="0.2">
      <c r="A20" s="162" t="s">
        <v>790</v>
      </c>
      <c r="B20" s="165" t="s">
        <v>1540</v>
      </c>
      <c r="C20" s="128">
        <v>66195</v>
      </c>
      <c r="D20" s="128">
        <v>71605</v>
      </c>
      <c r="E20" s="330">
        <v>8.1999999999999993</v>
      </c>
      <c r="F20" s="331">
        <v>292</v>
      </c>
    </row>
    <row r="21" spans="1:6" ht="11.25" customHeight="1" x14ac:dyDescent="0.2">
      <c r="A21" s="162" t="s">
        <v>345</v>
      </c>
      <c r="B21" s="166" t="s">
        <v>346</v>
      </c>
      <c r="C21" s="128">
        <v>69630</v>
      </c>
      <c r="D21" s="128">
        <v>64983</v>
      </c>
      <c r="E21" s="330">
        <v>-6.7</v>
      </c>
      <c r="F21" s="331">
        <v>282</v>
      </c>
    </row>
    <row r="22" spans="1:6" ht="11.25" customHeight="1" x14ac:dyDescent="0.2">
      <c r="A22" s="162" t="s">
        <v>108</v>
      </c>
      <c r="B22" s="166" t="s">
        <v>109</v>
      </c>
      <c r="C22" s="128">
        <v>86653</v>
      </c>
      <c r="D22" s="128">
        <v>88545</v>
      </c>
      <c r="E22" s="330">
        <v>2.2000000000000002</v>
      </c>
      <c r="F22" s="331">
        <v>259</v>
      </c>
    </row>
    <row r="23" spans="1:6" ht="11.25" customHeight="1" x14ac:dyDescent="0.2">
      <c r="A23" s="162" t="s">
        <v>866</v>
      </c>
      <c r="B23" s="163" t="s">
        <v>867</v>
      </c>
      <c r="C23" s="128">
        <v>58228</v>
      </c>
      <c r="D23" s="128">
        <v>54911</v>
      </c>
      <c r="E23" s="330">
        <v>-5.7</v>
      </c>
      <c r="F23" s="331">
        <v>213</v>
      </c>
    </row>
    <row r="24" spans="1:6" ht="11.25" customHeight="1" x14ac:dyDescent="0.2">
      <c r="A24" s="162" t="s">
        <v>730</v>
      </c>
      <c r="B24" s="163" t="s">
        <v>731</v>
      </c>
      <c r="C24" s="128">
        <v>34778</v>
      </c>
      <c r="D24" s="128">
        <v>32328</v>
      </c>
      <c r="E24" s="330">
        <v>-7</v>
      </c>
      <c r="F24" s="331">
        <v>133</v>
      </c>
    </row>
    <row r="25" spans="1:6" ht="11.25" customHeight="1" x14ac:dyDescent="0.2">
      <c r="A25" s="162" t="s">
        <v>237</v>
      </c>
      <c r="B25" s="166" t="s">
        <v>238</v>
      </c>
      <c r="C25" s="128">
        <v>39772</v>
      </c>
      <c r="D25" s="128">
        <v>32755</v>
      </c>
      <c r="E25" s="330">
        <v>-17.600000000000001</v>
      </c>
      <c r="F25" s="331">
        <v>106</v>
      </c>
    </row>
    <row r="26" spans="1:6" ht="11.25" customHeight="1" x14ac:dyDescent="0.2">
      <c r="A26" s="162" t="s">
        <v>424</v>
      </c>
      <c r="B26" s="163" t="s">
        <v>425</v>
      </c>
      <c r="C26" s="128">
        <v>37579</v>
      </c>
      <c r="D26" s="128">
        <v>27959</v>
      </c>
      <c r="E26" s="330">
        <v>-25.6</v>
      </c>
      <c r="F26" s="331">
        <v>87</v>
      </c>
    </row>
    <row r="27" spans="1:6" s="156" customFormat="1" ht="22.5" customHeight="1" x14ac:dyDescent="0.2">
      <c r="A27" s="167"/>
      <c r="B27" s="168" t="s">
        <v>83</v>
      </c>
      <c r="C27" s="161">
        <v>46</v>
      </c>
      <c r="D27" s="161">
        <v>49</v>
      </c>
      <c r="E27" s="332">
        <v>6.5</v>
      </c>
      <c r="F27" s="329">
        <v>1</v>
      </c>
    </row>
    <row r="28" spans="1:6" ht="22.5" customHeight="1" x14ac:dyDescent="0.2">
      <c r="A28" s="162" t="s">
        <v>726</v>
      </c>
      <c r="B28" s="166" t="s">
        <v>727</v>
      </c>
      <c r="C28" s="128">
        <v>37</v>
      </c>
      <c r="D28" s="128">
        <v>29</v>
      </c>
      <c r="E28" s="330">
        <v>-20.3</v>
      </c>
      <c r="F28" s="331">
        <v>3</v>
      </c>
    </row>
    <row r="29" spans="1:6" ht="11.25" customHeight="1" x14ac:dyDescent="0.2">
      <c r="A29" s="162" t="s">
        <v>233</v>
      </c>
      <c r="B29" s="163" t="s">
        <v>234</v>
      </c>
      <c r="C29" s="128">
        <v>1</v>
      </c>
      <c r="D29" s="128">
        <v>7</v>
      </c>
      <c r="E29" s="330">
        <v>986.1</v>
      </c>
      <c r="F29" s="331">
        <v>2</v>
      </c>
    </row>
    <row r="30" spans="1:6" ht="11.25" customHeight="1" x14ac:dyDescent="0.2">
      <c r="A30" s="162" t="s">
        <v>990</v>
      </c>
      <c r="B30" s="166" t="s">
        <v>991</v>
      </c>
      <c r="C30" s="128">
        <v>1</v>
      </c>
      <c r="D30" s="128">
        <v>8</v>
      </c>
      <c r="E30" s="330">
        <v>529.29999999999995</v>
      </c>
      <c r="F30" s="331">
        <v>1</v>
      </c>
    </row>
    <row r="31" spans="1:6" ht="11.25" customHeight="1" x14ac:dyDescent="0.2">
      <c r="A31" s="162" t="s">
        <v>420</v>
      </c>
      <c r="B31" s="163" t="s">
        <v>421</v>
      </c>
      <c r="C31" s="128">
        <v>0</v>
      </c>
      <c r="D31" s="128">
        <v>3</v>
      </c>
      <c r="E31" s="330">
        <v>650.29999999999995</v>
      </c>
      <c r="F31" s="331">
        <v>1</v>
      </c>
    </row>
    <row r="32" spans="1:6" ht="11.25" customHeight="1" x14ac:dyDescent="0.2">
      <c r="A32" s="162" t="s">
        <v>613</v>
      </c>
      <c r="B32" s="166" t="s">
        <v>614</v>
      </c>
      <c r="C32" s="128">
        <v>7</v>
      </c>
      <c r="D32" s="128">
        <v>3</v>
      </c>
      <c r="E32" s="330">
        <v>-65</v>
      </c>
      <c r="F32" s="331">
        <v>0</v>
      </c>
    </row>
    <row r="33" spans="1:7" ht="11.25" customHeight="1" x14ac:dyDescent="0.2">
      <c r="A33" s="162" t="s">
        <v>724</v>
      </c>
      <c r="B33" s="166" t="s">
        <v>725</v>
      </c>
      <c r="C33" s="41" t="s">
        <v>65</v>
      </c>
      <c r="D33" s="41" t="s">
        <v>65</v>
      </c>
      <c r="E33" s="308" t="s">
        <v>65</v>
      </c>
      <c r="F33" s="309" t="s">
        <v>65</v>
      </c>
      <c r="G33" s="20"/>
    </row>
    <row r="34" spans="1:7" ht="11.25" customHeight="1" x14ac:dyDescent="0.2">
      <c r="A34" s="154" t="s">
        <v>200</v>
      </c>
      <c r="B34" s="20"/>
      <c r="C34" s="20"/>
      <c r="D34" s="20"/>
      <c r="E34" s="333"/>
      <c r="F34" s="334"/>
      <c r="G34" s="20"/>
    </row>
    <row r="35" spans="1:7" ht="11.25" customHeight="1" x14ac:dyDescent="0.2">
      <c r="A35" s="170" t="s">
        <v>201</v>
      </c>
      <c r="B35" s="171"/>
      <c r="C35" s="148"/>
      <c r="D35" s="148"/>
      <c r="E35" s="148"/>
      <c r="F35" s="154"/>
      <c r="G35" s="20"/>
    </row>
    <row r="36" spans="1:7" ht="11.25" customHeight="1" x14ac:dyDescent="0.2">
      <c r="A36" s="154"/>
      <c r="B36" s="154"/>
      <c r="C36" s="172"/>
      <c r="D36" s="173"/>
      <c r="E36" s="173"/>
      <c r="F36" s="148"/>
      <c r="G36" s="20"/>
    </row>
    <row r="37" spans="1:7" ht="11.25" customHeight="1" x14ac:dyDescent="0.2">
      <c r="A37" s="154"/>
      <c r="B37" s="154"/>
      <c r="C37" s="174"/>
      <c r="D37" s="169"/>
      <c r="E37" s="175"/>
      <c r="F37" s="173"/>
      <c r="G37" s="20"/>
    </row>
    <row r="38" spans="1:7" ht="11.25" customHeight="1" x14ac:dyDescent="0.2">
      <c r="A38" s="154"/>
      <c r="B38" s="154"/>
      <c r="C38" s="174"/>
      <c r="D38" s="176"/>
      <c r="E38" s="177"/>
      <c r="F38" s="169"/>
      <c r="G38" s="20"/>
    </row>
    <row r="39" spans="1:7" ht="11.25" customHeight="1" x14ac:dyDescent="0.2">
      <c r="A39" s="154"/>
      <c r="B39" s="154"/>
      <c r="C39" s="154"/>
      <c r="D39" s="154"/>
      <c r="E39" s="154"/>
      <c r="F39" s="178"/>
      <c r="G39" s="20"/>
    </row>
    <row r="40" spans="1:7" ht="11.25" customHeight="1" x14ac:dyDescent="0.2">
      <c r="A40" s="154"/>
      <c r="B40" s="154"/>
      <c r="C40" s="174"/>
      <c r="D40" s="174"/>
      <c r="E40" s="174"/>
      <c r="F40" s="154"/>
      <c r="G40" s="20"/>
    </row>
    <row r="41" spans="1:7" ht="11.25" customHeight="1" x14ac:dyDescent="0.2">
      <c r="A41" s="154"/>
      <c r="B41" s="154"/>
      <c r="C41" s="152"/>
      <c r="D41" s="152"/>
      <c r="E41" s="152"/>
      <c r="F41" s="174"/>
      <c r="G41" s="20"/>
    </row>
    <row r="42" spans="1:7" ht="11.25" customHeight="1" x14ac:dyDescent="0.2">
      <c r="A42" s="154"/>
      <c r="B42" s="154"/>
      <c r="C42" s="154"/>
      <c r="D42" s="154"/>
      <c r="E42" s="154"/>
      <c r="F42" s="152"/>
      <c r="G42" s="20"/>
    </row>
    <row r="43" spans="1:7" ht="11.25" customHeight="1" x14ac:dyDescent="0.2">
      <c r="A43" s="154"/>
      <c r="B43" s="154"/>
      <c r="C43" s="154"/>
      <c r="D43" s="154"/>
      <c r="E43" s="154"/>
      <c r="F43" s="154"/>
      <c r="G43" s="20"/>
    </row>
    <row r="44" spans="1:7" ht="11.25" customHeight="1" x14ac:dyDescent="0.2">
      <c r="A44" s="154"/>
      <c r="B44" s="154"/>
      <c r="C44" s="154"/>
      <c r="D44" s="154"/>
      <c r="E44" s="154"/>
      <c r="F44" s="154"/>
      <c r="G44" s="20"/>
    </row>
    <row r="45" spans="1:7" ht="11.25" customHeight="1" x14ac:dyDescent="0.2">
      <c r="A45" s="154"/>
      <c r="B45" s="154"/>
      <c r="C45" s="154"/>
      <c r="D45" s="154"/>
      <c r="E45" s="154"/>
      <c r="F45" s="154"/>
      <c r="G45" s="20"/>
    </row>
    <row r="46" spans="1:7" ht="11.25" customHeight="1" x14ac:dyDescent="0.2">
      <c r="A46" s="154"/>
      <c r="B46" s="154"/>
      <c r="C46" s="154"/>
      <c r="D46" s="154"/>
      <c r="E46" s="154"/>
      <c r="F46" s="154"/>
      <c r="G46" s="20"/>
    </row>
    <row r="47" spans="1:7" ht="11.25" customHeight="1" x14ac:dyDescent="0.2">
      <c r="A47" s="154"/>
      <c r="B47" s="154"/>
      <c r="C47" s="154"/>
      <c r="D47" s="154"/>
      <c r="E47" s="154"/>
      <c r="F47" s="154"/>
    </row>
    <row r="48" spans="1:7" ht="11.25" customHeight="1" x14ac:dyDescent="0.2">
      <c r="A48" s="154"/>
      <c r="B48" s="154"/>
      <c r="C48" s="154"/>
      <c r="D48" s="154"/>
      <c r="E48" s="154"/>
      <c r="F48" s="154"/>
    </row>
    <row r="49" spans="1:6" ht="11.25" customHeight="1" x14ac:dyDescent="0.2">
      <c r="A49" s="154"/>
      <c r="B49" s="154"/>
      <c r="C49" s="154"/>
      <c r="D49" s="154"/>
      <c r="E49" s="154"/>
      <c r="F49" s="154"/>
    </row>
    <row r="50" spans="1:6" ht="11.25" customHeight="1" x14ac:dyDescent="0.2">
      <c r="A50" s="154"/>
      <c r="B50" s="154"/>
      <c r="C50" s="154"/>
      <c r="D50" s="154"/>
      <c r="E50" s="154"/>
      <c r="F50" s="154"/>
    </row>
    <row r="51" spans="1:6" ht="11.25" customHeight="1" x14ac:dyDescent="0.2">
      <c r="A51" s="154"/>
      <c r="B51" s="154"/>
      <c r="C51" s="154"/>
      <c r="D51" s="154"/>
      <c r="E51" s="154"/>
      <c r="F51" s="154"/>
    </row>
    <row r="52" spans="1:6" ht="11.25" customHeight="1" x14ac:dyDescent="0.2">
      <c r="A52" s="154"/>
      <c r="B52" s="154"/>
      <c r="C52" s="154"/>
      <c r="D52" s="154"/>
      <c r="E52" s="154"/>
      <c r="F52" s="154"/>
    </row>
    <row r="53" spans="1:6" ht="11.25" customHeight="1" x14ac:dyDescent="0.2">
      <c r="A53" s="154"/>
      <c r="B53" s="154"/>
      <c r="C53" s="154"/>
      <c r="D53" s="154"/>
      <c r="E53" s="154"/>
      <c r="F53" s="154"/>
    </row>
    <row r="54" spans="1:6" ht="11.25" customHeight="1" x14ac:dyDescent="0.2">
      <c r="A54" s="154"/>
      <c r="B54" s="154"/>
      <c r="C54" s="154"/>
      <c r="D54" s="154"/>
      <c r="E54" s="154"/>
      <c r="F54" s="154"/>
    </row>
    <row r="55" spans="1:6" ht="11.25" customHeight="1" x14ac:dyDescent="0.2">
      <c r="A55" s="154"/>
      <c r="B55" s="154"/>
      <c r="C55" s="154"/>
      <c r="D55" s="154"/>
      <c r="E55" s="154"/>
      <c r="F55" s="154"/>
    </row>
    <row r="56" spans="1:6" ht="11.25" customHeight="1" x14ac:dyDescent="0.2">
      <c r="A56" s="154"/>
      <c r="B56" s="154"/>
      <c r="C56" s="154"/>
      <c r="D56" s="154"/>
      <c r="E56" s="154"/>
      <c r="F56" s="154"/>
    </row>
    <row r="57" spans="1:6" ht="11.25" customHeight="1" x14ac:dyDescent="0.2">
      <c r="A57" s="154"/>
      <c r="B57" s="154"/>
      <c r="C57" s="154"/>
      <c r="D57" s="154"/>
      <c r="E57" s="154"/>
      <c r="F57" s="154"/>
    </row>
    <row r="58" spans="1:6" ht="11.25" customHeight="1" x14ac:dyDescent="0.2">
      <c r="A58" s="154"/>
      <c r="B58" s="154"/>
      <c r="C58" s="154"/>
      <c r="D58" s="154"/>
      <c r="E58" s="154"/>
      <c r="F58" s="154"/>
    </row>
    <row r="59" spans="1:6" ht="11.25" customHeight="1" x14ac:dyDescent="0.2">
      <c r="A59" s="154"/>
      <c r="B59" s="154"/>
      <c r="C59" s="154"/>
      <c r="D59" s="154"/>
      <c r="E59" s="154"/>
      <c r="F59" s="154"/>
    </row>
    <row r="60" spans="1:6" ht="11.25" customHeight="1" x14ac:dyDescent="0.2">
      <c r="A60" s="154"/>
      <c r="B60" s="154"/>
      <c r="C60" s="154"/>
      <c r="D60" s="154"/>
      <c r="E60" s="154"/>
      <c r="F60" s="154"/>
    </row>
    <row r="61" spans="1:6" ht="11.25" customHeight="1" x14ac:dyDescent="0.2">
      <c r="A61" s="154"/>
      <c r="B61" s="154"/>
      <c r="C61" s="154"/>
      <c r="D61" s="154"/>
      <c r="E61" s="154"/>
      <c r="F61" s="154"/>
    </row>
    <row r="62" spans="1:6" ht="11.25" customHeight="1" x14ac:dyDescent="0.2">
      <c r="A62" s="154"/>
      <c r="B62" s="154"/>
      <c r="C62" s="154"/>
      <c r="D62" s="154"/>
      <c r="E62" s="154"/>
      <c r="F62" s="154"/>
    </row>
    <row r="63" spans="1:6" ht="11.25" customHeight="1" x14ac:dyDescent="0.2">
      <c r="A63" s="20"/>
      <c r="B63" s="20"/>
      <c r="C63" s="154"/>
      <c r="D63" s="154"/>
      <c r="E63" s="154"/>
      <c r="F63" s="154"/>
    </row>
    <row r="64" spans="1:6" ht="11.25" customHeight="1" x14ac:dyDescent="0.2">
      <c r="A64" s="20"/>
      <c r="B64" s="20"/>
      <c r="C64" s="154"/>
      <c r="D64" s="154"/>
      <c r="E64" s="154"/>
      <c r="F64" s="154"/>
    </row>
    <row r="65" spans="3:6" ht="11.25" customHeight="1" x14ac:dyDescent="0.2">
      <c r="C65" s="154"/>
      <c r="D65" s="154"/>
      <c r="E65" s="154"/>
      <c r="F65" s="154"/>
    </row>
    <row r="66" spans="3:6" ht="11.25" customHeight="1" x14ac:dyDescent="0.2">
      <c r="C66" s="154"/>
      <c r="D66" s="154"/>
      <c r="E66" s="154"/>
      <c r="F66" s="154"/>
    </row>
    <row r="67" spans="3:6" ht="11.25" customHeight="1" x14ac:dyDescent="0.2">
      <c r="C67" s="154"/>
      <c r="D67" s="154"/>
      <c r="E67" s="154"/>
      <c r="F67" s="154"/>
    </row>
    <row r="68" spans="3:6" ht="11.25" customHeight="1" x14ac:dyDescent="0.2">
      <c r="C68" s="154"/>
      <c r="D68" s="154"/>
      <c r="E68" s="154"/>
      <c r="F68" s="154"/>
    </row>
    <row r="69" spans="3:6" ht="11.25" customHeight="1" x14ac:dyDescent="0.2">
      <c r="C69" s="20"/>
      <c r="D69" s="20"/>
      <c r="E69" s="20"/>
      <c r="F69" s="154"/>
    </row>
  </sheetData>
  <mergeCells count="8">
    <mergeCell ref="E9:E10"/>
    <mergeCell ref="F9:F10"/>
    <mergeCell ref="C6:F8"/>
    <mergeCell ref="A6:A11"/>
    <mergeCell ref="B6:B11"/>
    <mergeCell ref="C11:D11"/>
    <mergeCell ref="C9:C10"/>
    <mergeCell ref="D9:D10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| L III 1 -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5"/>
  <sheetViews>
    <sheetView showGridLines="0" zoomScaleNormal="100" workbookViewId="0">
      <selection activeCell="A2" sqref="A2"/>
    </sheetView>
  </sheetViews>
  <sheetFormatPr baseColWidth="10" defaultColWidth="12.5703125" defaultRowHeight="11.25" customHeight="1" x14ac:dyDescent="0.2"/>
  <cols>
    <col min="1" max="1" width="12.85546875" style="57" customWidth="1"/>
    <col min="2" max="2" width="28.28515625" style="57" customWidth="1"/>
    <col min="3" max="4" width="12.7109375" style="57" customWidth="1"/>
    <col min="5" max="6" width="13.85546875" style="57" customWidth="1"/>
    <col min="7" max="16384" width="12.5703125" style="57"/>
  </cols>
  <sheetData>
    <row r="1" spans="1:9" ht="11.25" customHeight="1" x14ac:dyDescent="0.2">
      <c r="A1" s="61" t="s">
        <v>1473</v>
      </c>
    </row>
    <row r="3" spans="1:9" ht="11.25" customHeight="1" x14ac:dyDescent="0.2">
      <c r="A3" s="42" t="s">
        <v>1590</v>
      </c>
      <c r="B3" s="20"/>
      <c r="C3" s="20"/>
      <c r="D3" s="20"/>
      <c r="E3" s="20"/>
      <c r="F3" s="20"/>
      <c r="G3" s="20"/>
      <c r="H3" s="20"/>
      <c r="I3" s="20"/>
    </row>
    <row r="4" spans="1:9" ht="11.25" customHeight="1" x14ac:dyDescent="0.2">
      <c r="A4" s="42" t="s">
        <v>1594</v>
      </c>
      <c r="B4" s="20"/>
      <c r="C4" s="20"/>
      <c r="D4" s="20"/>
      <c r="E4" s="20"/>
      <c r="F4" s="20"/>
      <c r="G4" s="20"/>
      <c r="H4" s="20"/>
      <c r="I4" s="20"/>
    </row>
    <row r="6" spans="1:9" s="131" customFormat="1" ht="11.25" customHeight="1" x14ac:dyDescent="0.2">
      <c r="A6" s="344" t="s">
        <v>102</v>
      </c>
      <c r="B6" s="373" t="s">
        <v>1149</v>
      </c>
      <c r="C6" s="347" t="s">
        <v>1555</v>
      </c>
      <c r="D6" s="348"/>
      <c r="E6" s="348"/>
      <c r="F6" s="348"/>
      <c r="G6" s="62"/>
      <c r="H6" s="62"/>
      <c r="I6" s="62"/>
    </row>
    <row r="7" spans="1:9" s="131" customFormat="1" ht="11.25" customHeight="1" x14ac:dyDescent="0.2">
      <c r="A7" s="345"/>
      <c r="B7" s="369"/>
      <c r="C7" s="349"/>
      <c r="D7" s="350"/>
      <c r="E7" s="350"/>
      <c r="F7" s="350"/>
      <c r="G7" s="62"/>
      <c r="H7" s="62"/>
      <c r="I7" s="62"/>
    </row>
    <row r="8" spans="1:9" s="131" customFormat="1" ht="11.25" customHeight="1" x14ac:dyDescent="0.2">
      <c r="A8" s="345"/>
      <c r="B8" s="369"/>
      <c r="C8" s="484"/>
      <c r="D8" s="485"/>
      <c r="E8" s="485"/>
      <c r="F8" s="485"/>
      <c r="G8" s="62"/>
      <c r="H8" s="62"/>
      <c r="I8" s="62"/>
    </row>
    <row r="9" spans="1:9" s="131" customFormat="1" ht="11.25" customHeight="1" x14ac:dyDescent="0.2">
      <c r="A9" s="345"/>
      <c r="B9" s="369"/>
      <c r="C9" s="486" t="s">
        <v>1145</v>
      </c>
      <c r="D9" s="479" t="s">
        <v>1146</v>
      </c>
      <c r="E9" s="368" t="s">
        <v>1147</v>
      </c>
      <c r="F9" s="463" t="s">
        <v>1146</v>
      </c>
      <c r="G9" s="62"/>
      <c r="H9" s="62"/>
      <c r="I9" s="62"/>
    </row>
    <row r="10" spans="1:9" s="131" customFormat="1" ht="11.25" customHeight="1" x14ac:dyDescent="0.2">
      <c r="A10" s="345"/>
      <c r="B10" s="369"/>
      <c r="C10" s="487"/>
      <c r="D10" s="480"/>
      <c r="E10" s="370"/>
      <c r="F10" s="464"/>
      <c r="G10" s="62"/>
      <c r="H10" s="62"/>
      <c r="I10" s="62"/>
    </row>
    <row r="11" spans="1:9" s="131" customFormat="1" ht="11.25" customHeight="1" x14ac:dyDescent="0.2">
      <c r="A11" s="346"/>
      <c r="B11" s="481"/>
      <c r="C11" s="482" t="s">
        <v>74</v>
      </c>
      <c r="D11" s="483"/>
      <c r="E11" s="132" t="s">
        <v>80</v>
      </c>
      <c r="F11" s="132" t="s">
        <v>81</v>
      </c>
      <c r="G11" s="62"/>
      <c r="H11" s="62"/>
      <c r="I11" s="62"/>
    </row>
    <row r="12" spans="1:9" s="42" customFormat="1" ht="22.5" customHeight="1" x14ac:dyDescent="0.2">
      <c r="A12" s="68"/>
      <c r="B12" s="133" t="s">
        <v>1150</v>
      </c>
      <c r="C12" s="69">
        <v>4053218</v>
      </c>
      <c r="D12" s="58">
        <v>3992028</v>
      </c>
      <c r="E12" s="335">
        <v>-1.5</v>
      </c>
      <c r="F12" s="336">
        <v>1474</v>
      </c>
    </row>
    <row r="13" spans="1:9" ht="22.5" customHeight="1" x14ac:dyDescent="0.2">
      <c r="A13" s="134" t="s">
        <v>221</v>
      </c>
      <c r="B13" s="135" t="s">
        <v>222</v>
      </c>
      <c r="C13" s="136">
        <v>17732</v>
      </c>
      <c r="D13" s="16">
        <v>16691</v>
      </c>
      <c r="E13" s="337">
        <v>-5.9</v>
      </c>
      <c r="F13" s="338">
        <v>5024</v>
      </c>
    </row>
    <row r="14" spans="1:9" ht="11.25" customHeight="1" x14ac:dyDescent="0.2">
      <c r="A14" s="134" t="s">
        <v>840</v>
      </c>
      <c r="B14" s="135" t="s">
        <v>841</v>
      </c>
      <c r="C14" s="136">
        <v>174431</v>
      </c>
      <c r="D14" s="16">
        <v>174208</v>
      </c>
      <c r="E14" s="337">
        <v>-0.1</v>
      </c>
      <c r="F14" s="338">
        <v>4564</v>
      </c>
    </row>
    <row r="15" spans="1:9" ht="11.25" customHeight="1" x14ac:dyDescent="0.2">
      <c r="A15" s="134" t="s">
        <v>118</v>
      </c>
      <c r="B15" s="135" t="s">
        <v>119</v>
      </c>
      <c r="C15" s="136">
        <v>22619</v>
      </c>
      <c r="D15" s="16">
        <v>21508</v>
      </c>
      <c r="E15" s="337">
        <v>-4.9000000000000004</v>
      </c>
      <c r="F15" s="338">
        <v>4464</v>
      </c>
    </row>
    <row r="16" spans="1:9" ht="11.25" customHeight="1" x14ac:dyDescent="0.2">
      <c r="A16" s="134" t="s">
        <v>164</v>
      </c>
      <c r="B16" s="135" t="s">
        <v>165</v>
      </c>
      <c r="C16" s="136">
        <v>18930</v>
      </c>
      <c r="D16" s="16">
        <v>18230</v>
      </c>
      <c r="E16" s="337">
        <v>-3.7</v>
      </c>
      <c r="F16" s="338">
        <v>4449</v>
      </c>
    </row>
    <row r="17" spans="1:6" ht="11.25" customHeight="1" x14ac:dyDescent="0.2">
      <c r="A17" s="134" t="s">
        <v>898</v>
      </c>
      <c r="B17" s="135" t="s">
        <v>899</v>
      </c>
      <c r="C17" s="136">
        <v>29240</v>
      </c>
      <c r="D17" s="16">
        <v>28315</v>
      </c>
      <c r="E17" s="337">
        <v>-3.2</v>
      </c>
      <c r="F17" s="338">
        <v>4240</v>
      </c>
    </row>
    <row r="18" spans="1:6" ht="11.25" customHeight="1" x14ac:dyDescent="0.2">
      <c r="A18" s="134" t="s">
        <v>203</v>
      </c>
      <c r="B18" s="135" t="s">
        <v>204</v>
      </c>
      <c r="C18" s="136">
        <v>57228</v>
      </c>
      <c r="D18" s="16">
        <v>58512</v>
      </c>
      <c r="E18" s="337">
        <v>2.2000000000000002</v>
      </c>
      <c r="F18" s="338">
        <v>4172</v>
      </c>
    </row>
    <row r="19" spans="1:6" ht="11.25" customHeight="1" x14ac:dyDescent="0.2">
      <c r="A19" s="134" t="s">
        <v>537</v>
      </c>
      <c r="B19" s="135" t="s">
        <v>538</v>
      </c>
      <c r="C19" s="136">
        <v>150234</v>
      </c>
      <c r="D19" s="16">
        <v>137248</v>
      </c>
      <c r="E19" s="337">
        <v>-8.6</v>
      </c>
      <c r="F19" s="338">
        <v>4141</v>
      </c>
    </row>
    <row r="20" spans="1:6" ht="11.25" customHeight="1" x14ac:dyDescent="0.2">
      <c r="A20" s="134" t="s">
        <v>980</v>
      </c>
      <c r="B20" s="135" t="s">
        <v>981</v>
      </c>
      <c r="C20" s="136">
        <v>78253</v>
      </c>
      <c r="D20" s="16">
        <v>74838</v>
      </c>
      <c r="E20" s="337">
        <v>-4.4000000000000004</v>
      </c>
      <c r="F20" s="338">
        <v>3719</v>
      </c>
    </row>
    <row r="21" spans="1:6" ht="11.25" customHeight="1" x14ac:dyDescent="0.2">
      <c r="A21" s="134" t="s">
        <v>353</v>
      </c>
      <c r="B21" s="135" t="s">
        <v>354</v>
      </c>
      <c r="C21" s="136">
        <v>14352</v>
      </c>
      <c r="D21" s="16">
        <v>13792</v>
      </c>
      <c r="E21" s="337">
        <v>-3.9</v>
      </c>
      <c r="F21" s="338">
        <v>3710</v>
      </c>
    </row>
    <row r="22" spans="1:6" ht="11.25" customHeight="1" x14ac:dyDescent="0.2">
      <c r="A22" s="134" t="s">
        <v>213</v>
      </c>
      <c r="B22" s="135" t="s">
        <v>214</v>
      </c>
      <c r="C22" s="136">
        <v>45254</v>
      </c>
      <c r="D22" s="16">
        <v>41726</v>
      </c>
      <c r="E22" s="337">
        <v>-7.8</v>
      </c>
      <c r="F22" s="338">
        <v>3678</v>
      </c>
    </row>
    <row r="23" spans="1:6" ht="11.25" customHeight="1" x14ac:dyDescent="0.2">
      <c r="A23" s="134" t="s">
        <v>770</v>
      </c>
      <c r="B23" s="135" t="s">
        <v>771</v>
      </c>
      <c r="C23" s="136">
        <v>116266</v>
      </c>
      <c r="D23" s="16">
        <v>110993</v>
      </c>
      <c r="E23" s="337">
        <v>-4.5</v>
      </c>
      <c r="F23" s="338">
        <v>3616</v>
      </c>
    </row>
    <row r="24" spans="1:6" ht="11.25" customHeight="1" x14ac:dyDescent="0.2">
      <c r="A24" s="134" t="s">
        <v>732</v>
      </c>
      <c r="B24" s="135" t="s">
        <v>733</v>
      </c>
      <c r="C24" s="136">
        <v>77938</v>
      </c>
      <c r="D24" s="16">
        <v>74646</v>
      </c>
      <c r="E24" s="337">
        <v>-4.2</v>
      </c>
      <c r="F24" s="338">
        <v>3573</v>
      </c>
    </row>
    <row r="25" spans="1:6" ht="11.25" customHeight="1" x14ac:dyDescent="0.2">
      <c r="A25" s="134" t="s">
        <v>462</v>
      </c>
      <c r="B25" s="135" t="s">
        <v>463</v>
      </c>
      <c r="C25" s="136">
        <v>51521</v>
      </c>
      <c r="D25" s="16">
        <v>51045</v>
      </c>
      <c r="E25" s="337">
        <v>-0.9</v>
      </c>
      <c r="F25" s="338">
        <v>3503</v>
      </c>
    </row>
    <row r="26" spans="1:6" ht="11.25" customHeight="1" x14ac:dyDescent="0.2">
      <c r="A26" s="134" t="s">
        <v>245</v>
      </c>
      <c r="B26" s="135" t="s">
        <v>246</v>
      </c>
      <c r="C26" s="136">
        <v>34821</v>
      </c>
      <c r="D26" s="16">
        <v>33460</v>
      </c>
      <c r="E26" s="337">
        <v>-3.9</v>
      </c>
      <c r="F26" s="338">
        <v>3485</v>
      </c>
    </row>
    <row r="27" spans="1:6" ht="11.25" customHeight="1" x14ac:dyDescent="0.2">
      <c r="A27" s="134" t="s">
        <v>680</v>
      </c>
      <c r="B27" s="135" t="s">
        <v>681</v>
      </c>
      <c r="C27" s="136">
        <v>32840</v>
      </c>
      <c r="D27" s="16">
        <v>32906</v>
      </c>
      <c r="E27" s="337">
        <v>0.2</v>
      </c>
      <c r="F27" s="338">
        <v>3477</v>
      </c>
    </row>
    <row r="28" spans="1:6" ht="11.25" customHeight="1" x14ac:dyDescent="0.2">
      <c r="A28" s="134" t="s">
        <v>792</v>
      </c>
      <c r="B28" s="135" t="s">
        <v>793</v>
      </c>
      <c r="C28" s="136">
        <v>28499</v>
      </c>
      <c r="D28" s="16">
        <v>27815</v>
      </c>
      <c r="E28" s="337">
        <v>-2.4</v>
      </c>
      <c r="F28" s="338">
        <v>3460</v>
      </c>
    </row>
    <row r="29" spans="1:6" ht="11.25" customHeight="1" x14ac:dyDescent="0.2">
      <c r="A29" s="134" t="s">
        <v>112</v>
      </c>
      <c r="B29" s="135" t="s">
        <v>113</v>
      </c>
      <c r="C29" s="136">
        <v>82263</v>
      </c>
      <c r="D29" s="16">
        <v>69017</v>
      </c>
      <c r="E29" s="337">
        <v>-16.100000000000001</v>
      </c>
      <c r="F29" s="338">
        <v>3424</v>
      </c>
    </row>
    <row r="30" spans="1:6" ht="11.25" customHeight="1" x14ac:dyDescent="0.2">
      <c r="A30" s="134" t="s">
        <v>694</v>
      </c>
      <c r="B30" s="135" t="s">
        <v>695</v>
      </c>
      <c r="C30" s="136">
        <v>17104</v>
      </c>
      <c r="D30" s="16">
        <v>16396</v>
      </c>
      <c r="E30" s="337">
        <v>-4.0999999999999996</v>
      </c>
      <c r="F30" s="338">
        <v>3281</v>
      </c>
    </row>
    <row r="31" spans="1:6" ht="11.25" customHeight="1" x14ac:dyDescent="0.2">
      <c r="A31" s="134" t="s">
        <v>688</v>
      </c>
      <c r="B31" s="135" t="s">
        <v>689</v>
      </c>
      <c r="C31" s="136">
        <v>8039</v>
      </c>
      <c r="D31" s="16">
        <v>7465</v>
      </c>
      <c r="E31" s="337">
        <v>-7.1</v>
      </c>
      <c r="F31" s="338">
        <v>3211</v>
      </c>
    </row>
    <row r="32" spans="1:6" ht="11.25" customHeight="1" x14ac:dyDescent="0.2">
      <c r="A32" s="134" t="s">
        <v>265</v>
      </c>
      <c r="B32" s="135" t="s">
        <v>1160</v>
      </c>
      <c r="C32" s="136">
        <v>37637</v>
      </c>
      <c r="D32" s="16">
        <v>132621</v>
      </c>
      <c r="E32" s="337">
        <v>252.4</v>
      </c>
      <c r="F32" s="338">
        <v>3195</v>
      </c>
    </row>
    <row r="33" spans="1:6" ht="11.25" customHeight="1" x14ac:dyDescent="0.2">
      <c r="A33" s="134" t="s">
        <v>619</v>
      </c>
      <c r="B33" s="135" t="s">
        <v>620</v>
      </c>
      <c r="C33" s="136">
        <v>11867</v>
      </c>
      <c r="D33" s="16">
        <v>11632</v>
      </c>
      <c r="E33" s="337">
        <v>-2</v>
      </c>
      <c r="F33" s="338">
        <v>3190</v>
      </c>
    </row>
    <row r="34" spans="1:6" ht="11.25" customHeight="1" x14ac:dyDescent="0.2">
      <c r="A34" s="134" t="s">
        <v>349</v>
      </c>
      <c r="B34" s="135" t="s">
        <v>350</v>
      </c>
      <c r="C34" s="136">
        <v>58330</v>
      </c>
      <c r="D34" s="16">
        <v>58189</v>
      </c>
      <c r="E34" s="337">
        <v>-0.2</v>
      </c>
      <c r="F34" s="338">
        <v>3127</v>
      </c>
    </row>
    <row r="35" spans="1:6" ht="11.25" customHeight="1" x14ac:dyDescent="0.2">
      <c r="A35" s="134" t="s">
        <v>503</v>
      </c>
      <c r="B35" s="135" t="s">
        <v>504</v>
      </c>
      <c r="C35" s="136">
        <v>34338</v>
      </c>
      <c r="D35" s="16">
        <v>33155</v>
      </c>
      <c r="E35" s="337">
        <v>-3.4</v>
      </c>
      <c r="F35" s="338">
        <v>2973</v>
      </c>
    </row>
    <row r="36" spans="1:6" ht="11.25" customHeight="1" x14ac:dyDescent="0.2">
      <c r="A36" s="134" t="s">
        <v>972</v>
      </c>
      <c r="B36" s="135" t="s">
        <v>973</v>
      </c>
      <c r="C36" s="136">
        <v>15227</v>
      </c>
      <c r="D36" s="16">
        <v>14709</v>
      </c>
      <c r="E36" s="337">
        <v>-3.4</v>
      </c>
      <c r="F36" s="338">
        <v>2943</v>
      </c>
    </row>
    <row r="37" spans="1:6" ht="11.25" customHeight="1" x14ac:dyDescent="0.2">
      <c r="A37" s="134" t="s">
        <v>958</v>
      </c>
      <c r="B37" s="135" t="s">
        <v>959</v>
      </c>
      <c r="C37" s="136">
        <v>10812</v>
      </c>
      <c r="D37" s="16">
        <v>10834</v>
      </c>
      <c r="E37" s="337">
        <v>0.2</v>
      </c>
      <c r="F37" s="338">
        <v>2937</v>
      </c>
    </row>
    <row r="38" spans="1:6" ht="11.25" customHeight="1" x14ac:dyDescent="0.2">
      <c r="A38" s="134" t="s">
        <v>668</v>
      </c>
      <c r="B38" s="135" t="s">
        <v>669</v>
      </c>
      <c r="C38" s="136">
        <v>43050</v>
      </c>
      <c r="D38" s="16">
        <v>43623</v>
      </c>
      <c r="E38" s="337">
        <v>1.3</v>
      </c>
      <c r="F38" s="338">
        <v>2927</v>
      </c>
    </row>
    <row r="39" spans="1:6" ht="11.25" customHeight="1" x14ac:dyDescent="0.2">
      <c r="A39" s="134" t="s">
        <v>820</v>
      </c>
      <c r="B39" s="135" t="s">
        <v>821</v>
      </c>
      <c r="C39" s="136">
        <v>46713</v>
      </c>
      <c r="D39" s="16">
        <v>47057</v>
      </c>
      <c r="E39" s="337">
        <v>0.7</v>
      </c>
      <c r="F39" s="338">
        <v>2855</v>
      </c>
    </row>
    <row r="40" spans="1:6" ht="11.25" customHeight="1" x14ac:dyDescent="0.2">
      <c r="A40" s="134" t="s">
        <v>950</v>
      </c>
      <c r="B40" s="135" t="s">
        <v>951</v>
      </c>
      <c r="C40" s="136">
        <v>46735</v>
      </c>
      <c r="D40" s="16">
        <v>44270</v>
      </c>
      <c r="E40" s="337">
        <v>-5.3</v>
      </c>
      <c r="F40" s="338">
        <v>2835</v>
      </c>
    </row>
    <row r="41" spans="1:6" ht="11.25" customHeight="1" x14ac:dyDescent="0.2">
      <c r="A41" s="134" t="s">
        <v>280</v>
      </c>
      <c r="B41" s="135" t="s">
        <v>281</v>
      </c>
      <c r="C41" s="136">
        <v>5001</v>
      </c>
      <c r="D41" s="16">
        <v>12452</v>
      </c>
      <c r="E41" s="337">
        <v>149</v>
      </c>
      <c r="F41" s="338">
        <v>2813</v>
      </c>
    </row>
    <row r="42" spans="1:6" ht="11.25" customHeight="1" x14ac:dyDescent="0.2">
      <c r="A42" s="134" t="s">
        <v>854</v>
      </c>
      <c r="B42" s="135" t="s">
        <v>855</v>
      </c>
      <c r="C42" s="136">
        <v>2852</v>
      </c>
      <c r="D42" s="16">
        <v>4394</v>
      </c>
      <c r="E42" s="337">
        <v>54</v>
      </c>
      <c r="F42" s="338">
        <v>2758</v>
      </c>
    </row>
    <row r="43" spans="1:6" ht="11.25" customHeight="1" x14ac:dyDescent="0.2">
      <c r="A43" s="134" t="s">
        <v>754</v>
      </c>
      <c r="B43" s="135" t="s">
        <v>755</v>
      </c>
      <c r="C43" s="136">
        <v>77770</v>
      </c>
      <c r="D43" s="16">
        <v>74279</v>
      </c>
      <c r="E43" s="337">
        <v>-4.5</v>
      </c>
      <c r="F43" s="338">
        <v>2649</v>
      </c>
    </row>
    <row r="44" spans="1:6" ht="11.25" customHeight="1" x14ac:dyDescent="0.2">
      <c r="A44" s="134" t="s">
        <v>400</v>
      </c>
      <c r="B44" s="135" t="s">
        <v>401</v>
      </c>
      <c r="C44" s="136">
        <v>18718</v>
      </c>
      <c r="D44" s="16">
        <v>17044</v>
      </c>
      <c r="E44" s="337">
        <v>-8.9</v>
      </c>
      <c r="F44" s="338">
        <v>2632</v>
      </c>
    </row>
    <row r="45" spans="1:6" ht="11.25" customHeight="1" x14ac:dyDescent="0.2">
      <c r="A45" s="134" t="s">
        <v>539</v>
      </c>
      <c r="B45" s="135" t="s">
        <v>540</v>
      </c>
      <c r="C45" s="136">
        <v>40798</v>
      </c>
      <c r="D45" s="16">
        <v>38824</v>
      </c>
      <c r="E45" s="337">
        <v>-4.8</v>
      </c>
      <c r="F45" s="338">
        <v>2616</v>
      </c>
    </row>
    <row r="46" spans="1:6" ht="11.25" customHeight="1" x14ac:dyDescent="0.2">
      <c r="A46" s="134" t="s">
        <v>390</v>
      </c>
      <c r="B46" s="135" t="s">
        <v>391</v>
      </c>
      <c r="C46" s="136">
        <v>27509</v>
      </c>
      <c r="D46" s="16">
        <v>27215</v>
      </c>
      <c r="E46" s="337">
        <v>-1.1000000000000001</v>
      </c>
      <c r="F46" s="338">
        <v>2616</v>
      </c>
    </row>
    <row r="47" spans="1:6" ht="11.25" customHeight="1" x14ac:dyDescent="0.2">
      <c r="A47" s="134" t="s">
        <v>325</v>
      </c>
      <c r="B47" s="135" t="s">
        <v>326</v>
      </c>
      <c r="C47" s="136">
        <v>4513</v>
      </c>
      <c r="D47" s="16">
        <v>4815</v>
      </c>
      <c r="E47" s="337">
        <v>6.7</v>
      </c>
      <c r="F47" s="338">
        <v>2607</v>
      </c>
    </row>
    <row r="48" spans="1:6" ht="11.25" customHeight="1" x14ac:dyDescent="0.2">
      <c r="A48" s="134" t="s">
        <v>974</v>
      </c>
      <c r="B48" s="135" t="s">
        <v>975</v>
      </c>
      <c r="C48" s="136">
        <v>45680</v>
      </c>
      <c r="D48" s="16">
        <v>45039</v>
      </c>
      <c r="E48" s="337">
        <v>-1.4</v>
      </c>
      <c r="F48" s="338">
        <v>2538</v>
      </c>
    </row>
    <row r="49" spans="1:12" ht="11.25" customHeight="1" x14ac:dyDescent="0.2">
      <c r="A49" s="137" t="s">
        <v>1151</v>
      </c>
      <c r="B49" s="135"/>
      <c r="C49" s="136"/>
      <c r="D49" s="16"/>
      <c r="E49" s="337"/>
      <c r="F49" s="338"/>
    </row>
    <row r="50" spans="1:12" ht="11.25" customHeight="1" x14ac:dyDescent="0.2">
      <c r="A50" s="137" t="s">
        <v>1151</v>
      </c>
      <c r="B50" s="135"/>
      <c r="C50" s="136"/>
      <c r="D50" s="16"/>
      <c r="E50" s="337"/>
      <c r="F50" s="338"/>
    </row>
    <row r="51" spans="1:12" ht="11.25" customHeight="1" x14ac:dyDescent="0.2">
      <c r="A51" s="138" t="s">
        <v>1151</v>
      </c>
      <c r="B51" s="45"/>
      <c r="C51" s="139"/>
      <c r="D51" s="139"/>
      <c r="E51" s="339"/>
      <c r="F51" s="340"/>
    </row>
    <row r="52" spans="1:12" ht="11.25" customHeight="1" x14ac:dyDescent="0.2">
      <c r="A52" s="140" t="s">
        <v>430</v>
      </c>
      <c r="B52" s="135" t="s">
        <v>431</v>
      </c>
      <c r="C52" s="136">
        <v>552</v>
      </c>
      <c r="D52" s="16">
        <v>160</v>
      </c>
      <c r="E52" s="337">
        <v>-71</v>
      </c>
      <c r="F52" s="338">
        <v>9</v>
      </c>
      <c r="G52" s="20"/>
      <c r="H52" s="20"/>
      <c r="I52" s="20"/>
      <c r="J52" s="141"/>
      <c r="K52" s="141"/>
      <c r="L52" s="142"/>
    </row>
    <row r="53" spans="1:12" ht="11.25" customHeight="1" x14ac:dyDescent="0.2">
      <c r="A53" s="140" t="s">
        <v>738</v>
      </c>
      <c r="B53" s="143" t="s">
        <v>739</v>
      </c>
      <c r="C53" s="136">
        <v>45</v>
      </c>
      <c r="D53" s="16">
        <v>16</v>
      </c>
      <c r="E53" s="337">
        <v>-64.3</v>
      </c>
      <c r="F53" s="338">
        <v>8</v>
      </c>
      <c r="G53" s="20"/>
      <c r="H53" s="20"/>
      <c r="I53" s="20"/>
      <c r="J53" s="141"/>
      <c r="K53" s="141"/>
      <c r="L53" s="142"/>
    </row>
    <row r="54" spans="1:12" ht="11.25" customHeight="1" x14ac:dyDescent="0.2">
      <c r="A54" s="140" t="s">
        <v>806</v>
      </c>
      <c r="B54" s="143" t="s">
        <v>807</v>
      </c>
      <c r="C54" s="144">
        <v>270</v>
      </c>
      <c r="D54" s="144">
        <v>45</v>
      </c>
      <c r="E54" s="341">
        <v>-83.2</v>
      </c>
      <c r="F54" s="342">
        <v>7</v>
      </c>
      <c r="G54" s="20"/>
      <c r="H54" s="20"/>
      <c r="I54" s="20"/>
      <c r="J54" s="141"/>
      <c r="K54" s="141"/>
      <c r="L54" s="142"/>
    </row>
    <row r="55" spans="1:12" ht="11.25" customHeight="1" x14ac:dyDescent="0.2">
      <c r="A55" s="140" t="s">
        <v>410</v>
      </c>
      <c r="B55" s="143" t="s">
        <v>411</v>
      </c>
      <c r="C55" s="144">
        <v>12</v>
      </c>
      <c r="D55" s="144">
        <v>10</v>
      </c>
      <c r="E55" s="341">
        <v>-21.4</v>
      </c>
      <c r="F55" s="342">
        <v>7</v>
      </c>
      <c r="G55" s="20"/>
      <c r="H55" s="20"/>
      <c r="I55" s="20"/>
      <c r="J55" s="141"/>
      <c r="K55" s="141"/>
      <c r="L55" s="142"/>
    </row>
    <row r="56" spans="1:12" ht="11.25" customHeight="1" x14ac:dyDescent="0.2">
      <c r="A56" s="140" t="s">
        <v>836</v>
      </c>
      <c r="B56" s="143" t="s">
        <v>837</v>
      </c>
      <c r="C56" s="144">
        <v>24</v>
      </c>
      <c r="D56" s="144">
        <v>9</v>
      </c>
      <c r="E56" s="341">
        <v>-63.4</v>
      </c>
      <c r="F56" s="342">
        <v>5</v>
      </c>
      <c r="G56" s="20"/>
      <c r="H56" s="20"/>
      <c r="I56" s="20"/>
      <c r="J56" s="141"/>
      <c r="K56" s="141"/>
      <c r="L56" s="142"/>
    </row>
    <row r="57" spans="1:12" ht="11.25" customHeight="1" x14ac:dyDescent="0.2">
      <c r="A57" s="140" t="s">
        <v>623</v>
      </c>
      <c r="B57" s="143" t="s">
        <v>624</v>
      </c>
      <c r="C57" s="144">
        <v>126</v>
      </c>
      <c r="D57" s="144">
        <v>14</v>
      </c>
      <c r="E57" s="341">
        <v>-88.5</v>
      </c>
      <c r="F57" s="342">
        <v>4</v>
      </c>
      <c r="G57" s="20"/>
      <c r="H57" s="20"/>
      <c r="I57" s="20"/>
      <c r="J57" s="141"/>
      <c r="K57" s="141"/>
      <c r="L57" s="142"/>
    </row>
    <row r="58" spans="1:12" ht="11.25" customHeight="1" x14ac:dyDescent="0.2">
      <c r="A58" s="140" t="s">
        <v>374</v>
      </c>
      <c r="B58" s="143" t="s">
        <v>375</v>
      </c>
      <c r="C58" s="144">
        <v>22</v>
      </c>
      <c r="D58" s="144">
        <v>5</v>
      </c>
      <c r="E58" s="341">
        <v>-78.599999999999994</v>
      </c>
      <c r="F58" s="342">
        <v>3</v>
      </c>
      <c r="G58" s="20"/>
      <c r="H58" s="20"/>
      <c r="I58" s="20"/>
      <c r="J58" s="141"/>
      <c r="K58" s="141"/>
      <c r="L58" s="142"/>
    </row>
    <row r="59" spans="1:12" ht="11.25" customHeight="1" x14ac:dyDescent="0.2">
      <c r="A59" s="140" t="s">
        <v>629</v>
      </c>
      <c r="B59" s="143" t="s">
        <v>630</v>
      </c>
      <c r="C59" s="144">
        <v>1</v>
      </c>
      <c r="D59" s="144">
        <v>3</v>
      </c>
      <c r="E59" s="341">
        <v>165</v>
      </c>
      <c r="F59" s="342">
        <v>3</v>
      </c>
      <c r="G59" s="20"/>
      <c r="H59" s="20"/>
      <c r="I59" s="20"/>
      <c r="J59" s="141"/>
      <c r="K59" s="141"/>
      <c r="L59" s="142"/>
    </row>
    <row r="60" spans="1:12" ht="11.25" customHeight="1" x14ac:dyDescent="0.2">
      <c r="A60" s="140" t="s">
        <v>434</v>
      </c>
      <c r="B60" s="143" t="s">
        <v>435</v>
      </c>
      <c r="C60" s="144">
        <v>47</v>
      </c>
      <c r="D60" s="144">
        <v>3</v>
      </c>
      <c r="E60" s="341">
        <v>-92.9</v>
      </c>
      <c r="F60" s="342">
        <v>3</v>
      </c>
      <c r="G60" s="20"/>
      <c r="H60" s="20"/>
      <c r="I60" s="20"/>
      <c r="J60" s="141"/>
      <c r="K60" s="141"/>
      <c r="L60" s="142"/>
    </row>
    <row r="61" spans="1:12" ht="11.25" customHeight="1" x14ac:dyDescent="0.2">
      <c r="A61" s="140" t="s">
        <v>205</v>
      </c>
      <c r="B61" s="143" t="s">
        <v>206</v>
      </c>
      <c r="C61" s="144">
        <v>4</v>
      </c>
      <c r="D61" s="144">
        <v>11</v>
      </c>
      <c r="E61" s="341">
        <v>200.6</v>
      </c>
      <c r="F61" s="342">
        <v>3</v>
      </c>
      <c r="G61" s="20"/>
      <c r="H61" s="20"/>
      <c r="I61" s="20"/>
      <c r="J61" s="141"/>
      <c r="K61" s="141"/>
      <c r="L61" s="142"/>
    </row>
    <row r="62" spans="1:12" ht="11.25" customHeight="1" x14ac:dyDescent="0.2">
      <c r="A62" s="140" t="s">
        <v>406</v>
      </c>
      <c r="B62" s="143" t="s">
        <v>407</v>
      </c>
      <c r="C62" s="144">
        <v>2</v>
      </c>
      <c r="D62" s="144">
        <v>3</v>
      </c>
      <c r="E62" s="341">
        <v>53.3</v>
      </c>
      <c r="F62" s="342">
        <v>1</v>
      </c>
      <c r="G62" s="20"/>
      <c r="H62" s="20"/>
      <c r="I62" s="20"/>
      <c r="J62" s="20"/>
      <c r="K62" s="20"/>
      <c r="L62" s="20"/>
    </row>
    <row r="63" spans="1:12" ht="11.25" customHeight="1" x14ac:dyDescent="0.2">
      <c r="A63" s="140" t="s">
        <v>249</v>
      </c>
      <c r="B63" s="143" t="s">
        <v>250</v>
      </c>
      <c r="C63" s="144">
        <v>18</v>
      </c>
      <c r="D63" s="144">
        <v>3</v>
      </c>
      <c r="E63" s="341">
        <v>-85</v>
      </c>
      <c r="F63" s="342">
        <v>1</v>
      </c>
      <c r="G63" s="20"/>
      <c r="H63" s="20"/>
      <c r="I63" s="20"/>
      <c r="J63" s="20"/>
      <c r="K63" s="20"/>
      <c r="L63" s="20"/>
    </row>
    <row r="64" spans="1:12" ht="11.25" customHeight="1" x14ac:dyDescent="0.2">
      <c r="A64" s="140" t="s">
        <v>710</v>
      </c>
      <c r="B64" s="143" t="s">
        <v>711</v>
      </c>
      <c r="C64" s="144">
        <v>1</v>
      </c>
      <c r="D64" s="144">
        <v>1</v>
      </c>
      <c r="E64" s="341">
        <v>-23</v>
      </c>
      <c r="F64" s="342">
        <v>0</v>
      </c>
      <c r="G64" s="145"/>
      <c r="H64" s="145"/>
      <c r="I64" s="145"/>
      <c r="J64" s="145"/>
      <c r="K64" s="145"/>
      <c r="L64" s="145"/>
    </row>
    <row r="65" spans="1:12" ht="11.25" customHeight="1" x14ac:dyDescent="0.2">
      <c r="A65" s="140" t="s">
        <v>239</v>
      </c>
      <c r="B65" s="143" t="s">
        <v>240</v>
      </c>
      <c r="C65" s="144" t="s">
        <v>65</v>
      </c>
      <c r="D65" s="144" t="s">
        <v>65</v>
      </c>
      <c r="E65" s="341" t="s">
        <v>65</v>
      </c>
      <c r="F65" s="342" t="s">
        <v>65</v>
      </c>
      <c r="G65" s="20"/>
      <c r="H65" s="20"/>
      <c r="I65" s="20"/>
      <c r="J65" s="20"/>
      <c r="K65" s="20"/>
      <c r="L65" s="20"/>
    </row>
    <row r="66" spans="1:12" ht="11.25" customHeight="1" x14ac:dyDescent="0.2">
      <c r="A66" s="146" t="s">
        <v>1152</v>
      </c>
      <c r="B66" s="147"/>
      <c r="C66" s="148"/>
      <c r="D66" s="148"/>
      <c r="E66" s="320"/>
      <c r="F66" s="333"/>
      <c r="G66" s="20"/>
      <c r="H66" s="20"/>
      <c r="I66" s="20"/>
      <c r="J66" s="20"/>
      <c r="K66" s="20"/>
      <c r="L66" s="20"/>
    </row>
    <row r="67" spans="1:12" ht="11.25" customHeight="1" x14ac:dyDescent="0.2">
      <c r="A67" s="149" t="s">
        <v>201</v>
      </c>
      <c r="B67" s="150"/>
      <c r="C67" s="151"/>
      <c r="D67" s="152"/>
      <c r="E67" s="343"/>
      <c r="F67" s="333"/>
      <c r="G67" s="20"/>
      <c r="H67" s="20"/>
      <c r="I67" s="20"/>
      <c r="J67" s="20"/>
      <c r="K67" s="20"/>
      <c r="L67" s="20"/>
    </row>
    <row r="68" spans="1:12" ht="11.25" customHeight="1" x14ac:dyDescent="0.2">
      <c r="A68" s="34"/>
      <c r="B68" s="34"/>
      <c r="C68" s="20"/>
      <c r="D68" s="20"/>
      <c r="E68" s="20"/>
      <c r="F68" s="20"/>
      <c r="G68" s="20"/>
      <c r="H68" s="20"/>
      <c r="I68" s="20"/>
      <c r="J68" s="20"/>
      <c r="K68" s="20"/>
      <c r="L68" s="20"/>
    </row>
    <row r="69" spans="1:12" ht="11.25" customHeight="1" x14ac:dyDescent="0.2">
      <c r="A69" s="34"/>
      <c r="B69" s="34"/>
      <c r="C69" s="20"/>
      <c r="D69" s="20"/>
      <c r="E69" s="20"/>
      <c r="F69" s="20"/>
      <c r="G69" s="20"/>
      <c r="H69" s="20"/>
      <c r="I69" s="20"/>
      <c r="J69" s="20"/>
      <c r="K69" s="20"/>
      <c r="L69" s="20"/>
    </row>
    <row r="70" spans="1:12" ht="11.25" customHeight="1" x14ac:dyDescent="0.2">
      <c r="A70" s="34"/>
      <c r="B70" s="34"/>
      <c r="C70" s="20"/>
      <c r="D70" s="20"/>
      <c r="E70" s="20"/>
      <c r="F70" s="20"/>
      <c r="G70" s="20"/>
      <c r="H70" s="20"/>
      <c r="I70" s="20"/>
      <c r="J70" s="20"/>
      <c r="K70" s="20"/>
      <c r="L70" s="20"/>
    </row>
    <row r="71" spans="1:12" ht="11.25" customHeight="1" x14ac:dyDescent="0.2">
      <c r="A71" s="34"/>
      <c r="B71" s="34"/>
      <c r="C71" s="20"/>
      <c r="D71" s="20"/>
      <c r="E71" s="20"/>
      <c r="F71" s="20"/>
      <c r="G71" s="20"/>
      <c r="H71" s="20"/>
      <c r="I71" s="20"/>
      <c r="J71" s="20"/>
      <c r="K71" s="20"/>
      <c r="L71" s="20"/>
    </row>
    <row r="72" spans="1:12" ht="11.25" customHeight="1" x14ac:dyDescent="0.2">
      <c r="A72" s="34"/>
      <c r="B72" s="34"/>
      <c r="C72" s="20"/>
      <c r="D72" s="20"/>
      <c r="E72" s="20"/>
      <c r="F72" s="20"/>
      <c r="G72" s="20"/>
      <c r="H72" s="20"/>
      <c r="I72" s="20"/>
      <c r="J72" s="20"/>
      <c r="K72" s="20"/>
      <c r="L72" s="20"/>
    </row>
    <row r="73" spans="1:12" ht="11.25" customHeight="1" x14ac:dyDescent="0.2">
      <c r="A73" s="34"/>
      <c r="B73" s="34"/>
      <c r="C73" s="20"/>
      <c r="D73" s="20"/>
      <c r="E73" s="20"/>
      <c r="F73" s="20"/>
      <c r="G73" s="20"/>
      <c r="H73" s="20"/>
      <c r="I73" s="20"/>
      <c r="J73" s="20"/>
      <c r="K73" s="20"/>
      <c r="L73" s="20"/>
    </row>
    <row r="74" spans="1:12" ht="11.25" customHeight="1" x14ac:dyDescent="0.2">
      <c r="A74" s="34"/>
      <c r="B74" s="34"/>
      <c r="C74" s="20"/>
      <c r="D74" s="20"/>
      <c r="E74" s="20"/>
      <c r="F74" s="20"/>
    </row>
    <row r="75" spans="1:12" ht="11.25" customHeight="1" x14ac:dyDescent="0.2">
      <c r="A75" s="34"/>
      <c r="B75" s="34"/>
      <c r="C75" s="20"/>
      <c r="D75" s="20"/>
      <c r="E75" s="20"/>
      <c r="F75" s="20"/>
    </row>
    <row r="76" spans="1:12" ht="11.25" customHeight="1" x14ac:dyDescent="0.2">
      <c r="A76" s="34"/>
      <c r="B76" s="34"/>
      <c r="C76" s="20"/>
      <c r="D76" s="20"/>
      <c r="E76" s="20"/>
      <c r="F76" s="20"/>
    </row>
    <row r="77" spans="1:12" ht="11.25" customHeight="1" x14ac:dyDescent="0.2">
      <c r="A77" s="34"/>
      <c r="B77" s="34"/>
      <c r="C77" s="20"/>
      <c r="D77" s="20"/>
      <c r="E77" s="20"/>
      <c r="F77" s="20"/>
    </row>
    <row r="78" spans="1:12" ht="11.25" customHeight="1" x14ac:dyDescent="0.2">
      <c r="A78" s="34"/>
      <c r="B78" s="34"/>
      <c r="C78" s="20"/>
      <c r="D78" s="20"/>
      <c r="E78" s="20"/>
      <c r="F78" s="20"/>
    </row>
    <row r="79" spans="1:12" ht="11.25" customHeight="1" x14ac:dyDescent="0.2">
      <c r="A79" s="34"/>
      <c r="B79" s="34"/>
      <c r="C79" s="20"/>
      <c r="D79" s="20"/>
      <c r="E79" s="20"/>
      <c r="F79" s="20"/>
    </row>
    <row r="80" spans="1:12" ht="11.25" customHeight="1" x14ac:dyDescent="0.2">
      <c r="A80" s="34"/>
      <c r="B80" s="34"/>
      <c r="C80" s="20"/>
      <c r="D80" s="20"/>
      <c r="E80" s="20"/>
      <c r="F80" s="20"/>
    </row>
    <row r="81" spans="1:6" ht="11.25" customHeight="1" x14ac:dyDescent="0.2">
      <c r="A81" s="34"/>
      <c r="B81" s="34"/>
      <c r="C81" s="20"/>
      <c r="D81" s="20"/>
      <c r="E81" s="20"/>
      <c r="F81" s="20"/>
    </row>
    <row r="82" spans="1:6" ht="11.25" customHeight="1" x14ac:dyDescent="0.2">
      <c r="A82" s="34"/>
      <c r="B82" s="34"/>
      <c r="C82" s="20"/>
      <c r="D82" s="20"/>
      <c r="E82" s="20"/>
      <c r="F82" s="20"/>
    </row>
    <row r="83" spans="1:6" ht="11.25" customHeight="1" x14ac:dyDescent="0.2">
      <c r="A83" s="34"/>
      <c r="B83" s="34"/>
      <c r="C83" s="20"/>
      <c r="D83" s="20"/>
      <c r="E83" s="20"/>
      <c r="F83" s="20"/>
    </row>
    <row r="84" spans="1:6" ht="11.25" customHeight="1" x14ac:dyDescent="0.2">
      <c r="A84" s="34"/>
      <c r="B84" s="34"/>
      <c r="C84" s="20"/>
      <c r="D84" s="20"/>
      <c r="E84" s="20"/>
      <c r="F84" s="20"/>
    </row>
    <row r="85" spans="1:6" ht="11.25" customHeight="1" x14ac:dyDescent="0.2">
      <c r="A85" s="34"/>
      <c r="B85" s="34"/>
      <c r="C85" s="20"/>
      <c r="D85" s="20"/>
      <c r="E85" s="20"/>
      <c r="F85" s="20"/>
    </row>
    <row r="86" spans="1:6" ht="11.25" customHeight="1" x14ac:dyDescent="0.2">
      <c r="A86" s="34"/>
      <c r="B86" s="34"/>
      <c r="C86" s="20"/>
      <c r="D86" s="20"/>
      <c r="E86" s="20"/>
      <c r="F86" s="20"/>
    </row>
    <row r="87" spans="1:6" ht="11.25" customHeight="1" x14ac:dyDescent="0.2">
      <c r="A87" s="34"/>
      <c r="B87" s="34"/>
      <c r="C87" s="20"/>
      <c r="D87" s="20"/>
      <c r="E87" s="20"/>
      <c r="F87" s="20"/>
    </row>
    <row r="88" spans="1:6" ht="11.25" customHeight="1" x14ac:dyDescent="0.2">
      <c r="A88" s="34"/>
      <c r="B88" s="34"/>
      <c r="C88" s="20"/>
      <c r="D88" s="20"/>
      <c r="E88" s="20"/>
      <c r="F88" s="20"/>
    </row>
    <row r="89" spans="1:6" ht="11.25" customHeight="1" x14ac:dyDescent="0.2">
      <c r="A89" s="34"/>
      <c r="B89" s="34"/>
      <c r="C89" s="20"/>
      <c r="D89" s="20"/>
      <c r="E89" s="20"/>
      <c r="F89" s="20"/>
    </row>
    <row r="90" spans="1:6" ht="11.25" customHeight="1" x14ac:dyDescent="0.2">
      <c r="A90" s="34"/>
      <c r="B90" s="34"/>
    </row>
    <row r="91" spans="1:6" ht="11.25" customHeight="1" x14ac:dyDescent="0.2">
      <c r="A91" s="34"/>
      <c r="B91" s="34"/>
    </row>
    <row r="92" spans="1:6" ht="11.25" customHeight="1" x14ac:dyDescent="0.2">
      <c r="A92" s="34"/>
      <c r="B92" s="34"/>
    </row>
    <row r="93" spans="1:6" ht="11.25" customHeight="1" x14ac:dyDescent="0.2">
      <c r="A93" s="34"/>
      <c r="B93" s="34"/>
    </row>
    <row r="94" spans="1:6" ht="11.25" customHeight="1" x14ac:dyDescent="0.2">
      <c r="A94" s="34"/>
      <c r="B94" s="34"/>
    </row>
    <row r="95" spans="1:6" ht="11.25" customHeight="1" x14ac:dyDescent="0.2">
      <c r="A95" s="34"/>
      <c r="B95" s="34"/>
    </row>
  </sheetData>
  <mergeCells count="8">
    <mergeCell ref="A6:A11"/>
    <mergeCell ref="B6:B11"/>
    <mergeCell ref="C11:D11"/>
    <mergeCell ref="C6:F8"/>
    <mergeCell ref="C9:C10"/>
    <mergeCell ref="D9:D10"/>
    <mergeCell ref="E9:E10"/>
    <mergeCell ref="F9:F10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orientation="portrait" r:id="rId1"/>
  <headerFooter>
    <oddFooter>&amp;C&amp;6© Statistisches Landesamt des Freistaates Sachsen | L III 1 -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7"/>
  <sheetViews>
    <sheetView showGridLines="0" topLeftCell="A4" zoomScaleNormal="100" workbookViewId="0"/>
  </sheetViews>
  <sheetFormatPr baseColWidth="10" defaultColWidth="11.42578125" defaultRowHeight="11.25" customHeight="1" x14ac:dyDescent="0.2"/>
  <cols>
    <col min="1" max="1" width="3.5703125" style="21" customWidth="1"/>
    <col min="2" max="4" width="0.85546875" style="21" customWidth="1"/>
    <col min="5" max="5" width="38" style="21" customWidth="1"/>
    <col min="6" max="6" width="11.140625" style="21" customWidth="1"/>
    <col min="7" max="12" width="13.5703125" style="21" customWidth="1"/>
    <col min="13" max="13" width="1.140625" style="21" customWidth="1"/>
    <col min="14" max="16" width="0.85546875" style="21" customWidth="1"/>
    <col min="17" max="17" width="38.85546875" style="21" customWidth="1"/>
    <col min="18" max="18" width="3.5703125" style="21" customWidth="1"/>
    <col min="19" max="16384" width="11.42578125" style="21"/>
  </cols>
  <sheetData>
    <row r="1" spans="1:18" ht="11.25" customHeight="1" x14ac:dyDescent="0.2">
      <c r="A1" s="61" t="s">
        <v>1473</v>
      </c>
    </row>
    <row r="3" spans="1:18" ht="11.25" customHeight="1" x14ac:dyDescent="0.2">
      <c r="A3" s="24" t="s">
        <v>1541</v>
      </c>
      <c r="N3" s="72"/>
    </row>
    <row r="4" spans="1:18" ht="11.25" customHeight="1" x14ac:dyDescent="0.2">
      <c r="A4" s="104" t="s">
        <v>1468</v>
      </c>
      <c r="N4" s="105"/>
    </row>
    <row r="6" spans="1:18" s="78" customFormat="1" ht="11.25" customHeight="1" x14ac:dyDescent="0.2">
      <c r="A6" s="501" t="s">
        <v>0</v>
      </c>
      <c r="B6" s="493" t="s">
        <v>1</v>
      </c>
      <c r="C6" s="493"/>
      <c r="D6" s="493"/>
      <c r="E6" s="493"/>
      <c r="F6" s="493" t="s">
        <v>3</v>
      </c>
      <c r="G6" s="493" t="s">
        <v>4</v>
      </c>
      <c r="H6" s="493"/>
      <c r="I6" s="499"/>
      <c r="J6" s="500" t="s">
        <v>4</v>
      </c>
      <c r="K6" s="493"/>
      <c r="L6" s="493"/>
      <c r="M6" s="493" t="s">
        <v>1</v>
      </c>
      <c r="N6" s="493"/>
      <c r="O6" s="493"/>
      <c r="P6" s="493"/>
      <c r="Q6" s="493"/>
      <c r="R6" s="496" t="s">
        <v>0</v>
      </c>
    </row>
    <row r="7" spans="1:18" s="78" customFormat="1" ht="11.25" customHeight="1" x14ac:dyDescent="0.2">
      <c r="A7" s="502"/>
      <c r="B7" s="490"/>
      <c r="C7" s="490"/>
      <c r="D7" s="490"/>
      <c r="E7" s="490"/>
      <c r="F7" s="490"/>
      <c r="G7" s="490" t="s">
        <v>995</v>
      </c>
      <c r="H7" s="490"/>
      <c r="I7" s="490"/>
      <c r="J7" s="490"/>
      <c r="K7" s="491" t="s">
        <v>996</v>
      </c>
      <c r="L7" s="125" t="s">
        <v>77</v>
      </c>
      <c r="M7" s="490"/>
      <c r="N7" s="490"/>
      <c r="O7" s="490"/>
      <c r="P7" s="490"/>
      <c r="Q7" s="490"/>
      <c r="R7" s="497"/>
    </row>
    <row r="8" spans="1:18" s="78" customFormat="1" ht="11.25" customHeight="1" x14ac:dyDescent="0.2">
      <c r="A8" s="502"/>
      <c r="B8" s="490"/>
      <c r="C8" s="490"/>
      <c r="D8" s="490"/>
      <c r="E8" s="490"/>
      <c r="F8" s="490"/>
      <c r="G8" s="492" t="s">
        <v>997</v>
      </c>
      <c r="H8" s="82" t="s">
        <v>77</v>
      </c>
      <c r="I8" s="491" t="s">
        <v>998</v>
      </c>
      <c r="J8" s="125" t="s">
        <v>77</v>
      </c>
      <c r="K8" s="491"/>
      <c r="L8" s="490" t="s">
        <v>999</v>
      </c>
      <c r="M8" s="490"/>
      <c r="N8" s="490"/>
      <c r="O8" s="490"/>
      <c r="P8" s="490"/>
      <c r="Q8" s="490"/>
      <c r="R8" s="497"/>
    </row>
    <row r="9" spans="1:18" s="78" customFormat="1" ht="11.25" customHeight="1" x14ac:dyDescent="0.2">
      <c r="A9" s="502"/>
      <c r="B9" s="490"/>
      <c r="C9" s="490"/>
      <c r="D9" s="490"/>
      <c r="E9" s="490"/>
      <c r="F9" s="490"/>
      <c r="G9" s="492"/>
      <c r="H9" s="492" t="s">
        <v>1546</v>
      </c>
      <c r="I9" s="491"/>
      <c r="J9" s="491" t="s">
        <v>1000</v>
      </c>
      <c r="K9" s="491"/>
      <c r="L9" s="490"/>
      <c r="M9" s="490"/>
      <c r="N9" s="490"/>
      <c r="O9" s="490"/>
      <c r="P9" s="490"/>
      <c r="Q9" s="490"/>
      <c r="R9" s="497"/>
    </row>
    <row r="10" spans="1:18" s="78" customFormat="1" ht="11.25" customHeight="1" x14ac:dyDescent="0.2">
      <c r="A10" s="502"/>
      <c r="B10" s="490"/>
      <c r="C10" s="490"/>
      <c r="D10" s="490"/>
      <c r="E10" s="490"/>
      <c r="F10" s="490"/>
      <c r="G10" s="492"/>
      <c r="H10" s="492"/>
      <c r="I10" s="491"/>
      <c r="J10" s="491"/>
      <c r="K10" s="491"/>
      <c r="L10" s="490"/>
      <c r="M10" s="490"/>
      <c r="N10" s="490"/>
      <c r="O10" s="490"/>
      <c r="P10" s="490"/>
      <c r="Q10" s="490"/>
      <c r="R10" s="497"/>
    </row>
    <row r="11" spans="1:18" s="78" customFormat="1" ht="11.25" customHeight="1" x14ac:dyDescent="0.2">
      <c r="A11" s="502"/>
      <c r="B11" s="490"/>
      <c r="C11" s="490"/>
      <c r="D11" s="490"/>
      <c r="E11" s="490"/>
      <c r="F11" s="490"/>
      <c r="G11" s="492"/>
      <c r="H11" s="492"/>
      <c r="I11" s="491"/>
      <c r="J11" s="491"/>
      <c r="K11" s="491"/>
      <c r="L11" s="490"/>
      <c r="M11" s="490"/>
      <c r="N11" s="490"/>
      <c r="O11" s="490"/>
      <c r="P11" s="490"/>
      <c r="Q11" s="490"/>
      <c r="R11" s="497"/>
    </row>
    <row r="12" spans="1:18" s="78" customFormat="1" ht="11.25" customHeight="1" x14ac:dyDescent="0.2">
      <c r="A12" s="503"/>
      <c r="B12" s="494"/>
      <c r="C12" s="494"/>
      <c r="D12" s="494"/>
      <c r="E12" s="494"/>
      <c r="F12" s="495">
        <v>1000</v>
      </c>
      <c r="G12" s="495"/>
      <c r="H12" s="495"/>
      <c r="I12" s="495"/>
      <c r="J12" s="495"/>
      <c r="K12" s="495"/>
      <c r="L12" s="495"/>
      <c r="M12" s="494"/>
      <c r="N12" s="494"/>
      <c r="O12" s="494"/>
      <c r="P12" s="494"/>
      <c r="Q12" s="494"/>
      <c r="R12" s="498"/>
    </row>
    <row r="13" spans="1:18" s="24" customFormat="1" ht="22.5" customHeight="1" x14ac:dyDescent="0.2">
      <c r="A13" s="30" t="s">
        <v>10</v>
      </c>
      <c r="B13" s="488" t="s">
        <v>11</v>
      </c>
      <c r="C13" s="488"/>
      <c r="D13" s="488"/>
      <c r="E13" s="489"/>
      <c r="F13" s="4">
        <v>1224261</v>
      </c>
      <c r="G13" s="5">
        <v>86960</v>
      </c>
      <c r="H13" s="5">
        <v>86960</v>
      </c>
      <c r="I13" s="5">
        <v>220591</v>
      </c>
      <c r="J13" s="5">
        <v>183177</v>
      </c>
      <c r="K13" s="5">
        <v>916709</v>
      </c>
      <c r="L13" s="5">
        <v>915115</v>
      </c>
      <c r="M13" s="31"/>
      <c r="N13" s="488" t="s">
        <v>11</v>
      </c>
      <c r="O13" s="488"/>
      <c r="P13" s="488"/>
      <c r="Q13" s="488"/>
      <c r="R13" s="32" t="s">
        <v>10</v>
      </c>
    </row>
    <row r="14" spans="1:18" ht="11.25" customHeight="1" x14ac:dyDescent="0.2">
      <c r="A14" s="20"/>
      <c r="B14" s="20"/>
      <c r="C14" s="34" t="s">
        <v>4</v>
      </c>
      <c r="D14" s="34"/>
      <c r="E14" s="34"/>
      <c r="F14" s="7"/>
      <c r="G14" s="8"/>
      <c r="H14" s="8"/>
      <c r="I14" s="8"/>
      <c r="J14" s="8"/>
      <c r="K14" s="8"/>
      <c r="L14" s="8"/>
      <c r="M14" s="35"/>
      <c r="N14" s="20"/>
      <c r="O14" s="34" t="s">
        <v>4</v>
      </c>
      <c r="P14" s="34"/>
      <c r="Q14" s="34"/>
      <c r="R14" s="20"/>
    </row>
    <row r="15" spans="1:18" ht="22.5" customHeight="1" x14ac:dyDescent="0.2">
      <c r="A15" s="33" t="s">
        <v>12</v>
      </c>
      <c r="B15" s="20"/>
      <c r="C15" s="20" t="s">
        <v>13</v>
      </c>
      <c r="D15" s="34"/>
      <c r="E15" s="34"/>
      <c r="F15" s="7">
        <v>481696</v>
      </c>
      <c r="G15" s="8">
        <v>33741</v>
      </c>
      <c r="H15" s="8">
        <v>33741</v>
      </c>
      <c r="I15" s="8">
        <v>91757</v>
      </c>
      <c r="J15" s="8">
        <v>91757</v>
      </c>
      <c r="K15" s="8">
        <v>356199</v>
      </c>
      <c r="L15" s="8">
        <v>356198</v>
      </c>
      <c r="M15" s="35"/>
      <c r="N15" s="20"/>
      <c r="O15" s="20" t="s">
        <v>13</v>
      </c>
      <c r="P15" s="34"/>
      <c r="Q15" s="34"/>
      <c r="R15" s="33" t="s">
        <v>12</v>
      </c>
    </row>
    <row r="16" spans="1:18" ht="11.25" customHeight="1" x14ac:dyDescent="0.2">
      <c r="A16" s="20"/>
      <c r="B16" s="20"/>
      <c r="C16" s="20"/>
      <c r="D16" s="20" t="s">
        <v>4</v>
      </c>
      <c r="E16" s="20"/>
      <c r="F16" s="7"/>
      <c r="G16" s="8"/>
      <c r="H16" s="8"/>
      <c r="I16" s="8"/>
      <c r="J16" s="8"/>
      <c r="K16" s="8"/>
      <c r="L16" s="8"/>
      <c r="M16" s="35"/>
      <c r="N16" s="20"/>
      <c r="O16" s="20"/>
      <c r="P16" s="20" t="s">
        <v>4</v>
      </c>
      <c r="Q16" s="20"/>
      <c r="R16" s="20"/>
    </row>
    <row r="17" spans="1:18" ht="11.25" customHeight="1" x14ac:dyDescent="0.2">
      <c r="A17" s="33" t="s">
        <v>14</v>
      </c>
      <c r="B17" s="20"/>
      <c r="C17" s="20"/>
      <c r="D17" s="34" t="s">
        <v>15</v>
      </c>
      <c r="E17" s="20"/>
      <c r="F17" s="7">
        <v>2957</v>
      </c>
      <c r="G17" s="8" t="s">
        <v>65</v>
      </c>
      <c r="H17" s="8" t="s">
        <v>65</v>
      </c>
      <c r="I17" s="8">
        <v>2861</v>
      </c>
      <c r="J17" s="8">
        <v>2861</v>
      </c>
      <c r="K17" s="8">
        <v>96</v>
      </c>
      <c r="L17" s="8">
        <v>96</v>
      </c>
      <c r="M17" s="35"/>
      <c r="N17" s="20"/>
      <c r="O17" s="20"/>
      <c r="P17" s="34" t="s">
        <v>15</v>
      </c>
      <c r="Q17" s="20"/>
      <c r="R17" s="33" t="s">
        <v>14</v>
      </c>
    </row>
    <row r="18" spans="1:18" ht="11.25" customHeight="1" x14ac:dyDescent="0.2">
      <c r="A18" s="33" t="s">
        <v>16</v>
      </c>
      <c r="B18" s="20"/>
      <c r="C18" s="34"/>
      <c r="D18" s="34" t="s">
        <v>17</v>
      </c>
      <c r="E18" s="20"/>
      <c r="F18" s="7" t="s">
        <v>65</v>
      </c>
      <c r="G18" s="8" t="s">
        <v>65</v>
      </c>
      <c r="H18" s="8" t="s">
        <v>65</v>
      </c>
      <c r="I18" s="8" t="s">
        <v>65</v>
      </c>
      <c r="J18" s="8" t="s">
        <v>65</v>
      </c>
      <c r="K18" s="8" t="s">
        <v>65</v>
      </c>
      <c r="L18" s="8" t="s">
        <v>65</v>
      </c>
      <c r="M18" s="35"/>
      <c r="N18" s="20"/>
      <c r="O18" s="34"/>
      <c r="P18" s="34" t="s">
        <v>17</v>
      </c>
      <c r="Q18" s="20"/>
      <c r="R18" s="33" t="s">
        <v>16</v>
      </c>
    </row>
    <row r="19" spans="1:18" ht="11.25" customHeight="1" x14ac:dyDescent="0.2">
      <c r="A19" s="33" t="s">
        <v>18</v>
      </c>
      <c r="B19" s="20"/>
      <c r="C19" s="34"/>
      <c r="D19" s="34" t="s">
        <v>19</v>
      </c>
      <c r="E19" s="20"/>
      <c r="F19" s="7">
        <v>478740</v>
      </c>
      <c r="G19" s="8">
        <v>33741</v>
      </c>
      <c r="H19" s="8">
        <v>33741</v>
      </c>
      <c r="I19" s="8">
        <v>88896</v>
      </c>
      <c r="J19" s="8">
        <v>88896</v>
      </c>
      <c r="K19" s="8">
        <v>356103</v>
      </c>
      <c r="L19" s="8">
        <v>356103</v>
      </c>
      <c r="M19" s="35"/>
      <c r="N19" s="20"/>
      <c r="O19" s="34"/>
      <c r="P19" s="34" t="s">
        <v>19</v>
      </c>
      <c r="Q19" s="20"/>
      <c r="R19" s="33" t="s">
        <v>18</v>
      </c>
    </row>
    <row r="20" spans="1:18" ht="11.25" customHeight="1" x14ac:dyDescent="0.2">
      <c r="A20" s="20"/>
      <c r="B20" s="20"/>
      <c r="C20" s="34"/>
      <c r="D20" s="34"/>
      <c r="E20" s="20" t="s">
        <v>4</v>
      </c>
      <c r="F20" s="7"/>
      <c r="G20" s="8"/>
      <c r="H20" s="8"/>
      <c r="I20" s="8"/>
      <c r="J20" s="8"/>
      <c r="K20" s="8"/>
      <c r="L20" s="8"/>
      <c r="M20" s="35"/>
      <c r="N20" s="20"/>
      <c r="O20" s="34"/>
      <c r="P20" s="34"/>
      <c r="Q20" s="20" t="s">
        <v>4</v>
      </c>
      <c r="R20" s="20"/>
    </row>
    <row r="21" spans="1:18" ht="11.25" customHeight="1" x14ac:dyDescent="0.2">
      <c r="A21" s="33" t="s">
        <v>20</v>
      </c>
      <c r="B21" s="20"/>
      <c r="C21" s="20"/>
      <c r="D21" s="20"/>
      <c r="E21" s="34" t="s">
        <v>21</v>
      </c>
      <c r="F21" s="7">
        <v>478740</v>
      </c>
      <c r="G21" s="41">
        <v>33741</v>
      </c>
      <c r="H21" s="41">
        <v>33741</v>
      </c>
      <c r="I21" s="41">
        <v>88896</v>
      </c>
      <c r="J21" s="41">
        <v>88896</v>
      </c>
      <c r="K21" s="36">
        <v>356103</v>
      </c>
      <c r="L21" s="41">
        <v>356103</v>
      </c>
      <c r="M21" s="35"/>
      <c r="N21" s="20"/>
      <c r="O21" s="20"/>
      <c r="P21" s="20"/>
      <c r="Q21" s="34" t="s">
        <v>21</v>
      </c>
      <c r="R21" s="33" t="s">
        <v>20</v>
      </c>
    </row>
    <row r="22" spans="1:18" ht="11.25" customHeight="1" x14ac:dyDescent="0.2">
      <c r="A22" s="33" t="s">
        <v>22</v>
      </c>
      <c r="B22" s="20"/>
      <c r="C22" s="20"/>
      <c r="D22" s="20"/>
      <c r="E22" s="34" t="s">
        <v>23</v>
      </c>
      <c r="F22" s="7" t="s">
        <v>65</v>
      </c>
      <c r="G22" s="41" t="s">
        <v>65</v>
      </c>
      <c r="H22" s="41" t="s">
        <v>65</v>
      </c>
      <c r="I22" s="41" t="s">
        <v>65</v>
      </c>
      <c r="J22" s="41" t="s">
        <v>65</v>
      </c>
      <c r="K22" s="36" t="s">
        <v>65</v>
      </c>
      <c r="L22" s="41" t="s">
        <v>65</v>
      </c>
      <c r="M22" s="35"/>
      <c r="N22" s="20"/>
      <c r="O22" s="20"/>
      <c r="P22" s="20"/>
      <c r="Q22" s="34" t="s">
        <v>23</v>
      </c>
      <c r="R22" s="33" t="s">
        <v>22</v>
      </c>
    </row>
    <row r="23" spans="1:18" ht="11.25" customHeight="1" x14ac:dyDescent="0.2">
      <c r="A23" s="33" t="s">
        <v>24</v>
      </c>
      <c r="B23" s="20"/>
      <c r="C23" s="20"/>
      <c r="D23" s="20"/>
      <c r="E23" s="34" t="s">
        <v>25</v>
      </c>
      <c r="F23" s="7" t="s">
        <v>65</v>
      </c>
      <c r="G23" s="41" t="s">
        <v>65</v>
      </c>
      <c r="H23" s="41" t="s">
        <v>65</v>
      </c>
      <c r="I23" s="41" t="s">
        <v>65</v>
      </c>
      <c r="J23" s="41" t="s">
        <v>65</v>
      </c>
      <c r="K23" s="36" t="s">
        <v>65</v>
      </c>
      <c r="L23" s="41" t="s">
        <v>65</v>
      </c>
      <c r="M23" s="35"/>
      <c r="N23" s="20"/>
      <c r="O23" s="20"/>
      <c r="P23" s="20"/>
      <c r="Q23" s="34" t="s">
        <v>25</v>
      </c>
      <c r="R23" s="33" t="s">
        <v>24</v>
      </c>
    </row>
    <row r="24" spans="1:18" ht="22.5" customHeight="1" x14ac:dyDescent="0.2">
      <c r="A24" s="33" t="s">
        <v>26</v>
      </c>
      <c r="B24" s="20"/>
      <c r="C24" s="20" t="s">
        <v>27</v>
      </c>
      <c r="D24" s="34"/>
      <c r="E24" s="34"/>
      <c r="F24" s="7">
        <v>579514</v>
      </c>
      <c r="G24" s="41">
        <v>5025</v>
      </c>
      <c r="H24" s="41">
        <v>5025</v>
      </c>
      <c r="I24" s="41">
        <v>43855</v>
      </c>
      <c r="J24" s="41">
        <v>43855</v>
      </c>
      <c r="K24" s="36">
        <v>530634</v>
      </c>
      <c r="L24" s="41">
        <v>530634</v>
      </c>
      <c r="M24" s="35"/>
      <c r="N24" s="20"/>
      <c r="O24" s="20" t="s">
        <v>27</v>
      </c>
      <c r="P24" s="34"/>
      <c r="Q24" s="34"/>
      <c r="R24" s="33" t="s">
        <v>26</v>
      </c>
    </row>
    <row r="25" spans="1:18" ht="11.25" customHeight="1" x14ac:dyDescent="0.2">
      <c r="A25" s="20"/>
      <c r="B25" s="20"/>
      <c r="C25" s="20"/>
      <c r="D25" s="20" t="s">
        <v>4</v>
      </c>
      <c r="E25" s="20"/>
      <c r="F25" s="7"/>
      <c r="G25" s="41"/>
      <c r="H25" s="41"/>
      <c r="I25" s="41"/>
      <c r="J25" s="41"/>
      <c r="K25" s="36"/>
      <c r="L25" s="41"/>
      <c r="M25" s="35"/>
      <c r="N25" s="20"/>
      <c r="O25" s="20"/>
      <c r="P25" s="20" t="s">
        <v>4</v>
      </c>
      <c r="Q25" s="20"/>
      <c r="R25" s="20"/>
    </row>
    <row r="26" spans="1:18" ht="11.25" customHeight="1" x14ac:dyDescent="0.2">
      <c r="A26" s="33" t="s">
        <v>28</v>
      </c>
      <c r="B26" s="20"/>
      <c r="C26" s="20"/>
      <c r="D26" s="34" t="s">
        <v>29</v>
      </c>
      <c r="E26" s="20"/>
      <c r="F26" s="7">
        <v>21073</v>
      </c>
      <c r="G26" s="41">
        <v>1043</v>
      </c>
      <c r="H26" s="41">
        <v>1043</v>
      </c>
      <c r="I26" s="41" t="s">
        <v>65</v>
      </c>
      <c r="J26" s="41" t="s">
        <v>65</v>
      </c>
      <c r="K26" s="36">
        <v>20030</v>
      </c>
      <c r="L26" s="41">
        <v>20030</v>
      </c>
      <c r="M26" s="35"/>
      <c r="N26" s="20"/>
      <c r="O26" s="20"/>
      <c r="P26" s="34" t="s">
        <v>29</v>
      </c>
      <c r="Q26" s="20"/>
      <c r="R26" s="33" t="s">
        <v>28</v>
      </c>
    </row>
    <row r="27" spans="1:18" ht="11.25" customHeight="1" x14ac:dyDescent="0.2">
      <c r="A27" s="33" t="s">
        <v>30</v>
      </c>
      <c r="B27" s="20"/>
      <c r="C27" s="34"/>
      <c r="D27" s="34" t="s">
        <v>31</v>
      </c>
      <c r="E27" s="20"/>
      <c r="F27" s="7">
        <v>558441</v>
      </c>
      <c r="G27" s="41">
        <v>3982</v>
      </c>
      <c r="H27" s="41">
        <v>3982</v>
      </c>
      <c r="I27" s="41">
        <v>43855</v>
      </c>
      <c r="J27" s="41">
        <v>43855</v>
      </c>
      <c r="K27" s="36">
        <v>510604</v>
      </c>
      <c r="L27" s="41">
        <v>510604</v>
      </c>
      <c r="M27" s="35"/>
      <c r="N27" s="20"/>
      <c r="O27" s="34"/>
      <c r="P27" s="34" t="s">
        <v>31</v>
      </c>
      <c r="Q27" s="20"/>
      <c r="R27" s="33" t="s">
        <v>30</v>
      </c>
    </row>
    <row r="28" spans="1:18" ht="11.25" customHeight="1" x14ac:dyDescent="0.2">
      <c r="A28" s="20"/>
      <c r="B28" s="20"/>
      <c r="C28" s="34"/>
      <c r="D28" s="34"/>
      <c r="E28" s="20" t="s">
        <v>4</v>
      </c>
      <c r="F28" s="7"/>
      <c r="G28" s="41"/>
      <c r="H28" s="41"/>
      <c r="I28" s="41"/>
      <c r="J28" s="41"/>
      <c r="K28" s="36"/>
      <c r="L28" s="41"/>
      <c r="M28" s="35"/>
      <c r="N28" s="20"/>
      <c r="O28" s="34"/>
      <c r="P28" s="34"/>
      <c r="Q28" s="20" t="s">
        <v>4</v>
      </c>
      <c r="R28" s="20"/>
    </row>
    <row r="29" spans="1:18" ht="11.25" customHeight="1" x14ac:dyDescent="0.2">
      <c r="A29" s="33" t="s">
        <v>32</v>
      </c>
      <c r="B29" s="20"/>
      <c r="C29" s="34"/>
      <c r="D29" s="34"/>
      <c r="E29" s="34" t="s">
        <v>33</v>
      </c>
      <c r="F29" s="7" t="s">
        <v>65</v>
      </c>
      <c r="G29" s="41" t="s">
        <v>65</v>
      </c>
      <c r="H29" s="41" t="s">
        <v>65</v>
      </c>
      <c r="I29" s="41" t="s">
        <v>65</v>
      </c>
      <c r="J29" s="41" t="s">
        <v>65</v>
      </c>
      <c r="K29" s="36" t="s">
        <v>65</v>
      </c>
      <c r="L29" s="41" t="s">
        <v>65</v>
      </c>
      <c r="M29" s="35"/>
      <c r="N29" s="20"/>
      <c r="O29" s="34"/>
      <c r="P29" s="34"/>
      <c r="Q29" s="34" t="s">
        <v>33</v>
      </c>
      <c r="R29" s="33" t="s">
        <v>32</v>
      </c>
    </row>
    <row r="30" spans="1:18" ht="11.25" customHeight="1" x14ac:dyDescent="0.2">
      <c r="A30" s="33" t="s">
        <v>34</v>
      </c>
      <c r="B30" s="20"/>
      <c r="C30" s="34"/>
      <c r="D30" s="34"/>
      <c r="E30" s="34" t="s">
        <v>35</v>
      </c>
      <c r="F30" s="7">
        <v>39077</v>
      </c>
      <c r="G30" s="41" t="s">
        <v>65</v>
      </c>
      <c r="H30" s="41" t="s">
        <v>65</v>
      </c>
      <c r="I30" s="41">
        <v>7746</v>
      </c>
      <c r="J30" s="41">
        <v>7746</v>
      </c>
      <c r="K30" s="36">
        <v>31331</v>
      </c>
      <c r="L30" s="41">
        <v>31331</v>
      </c>
      <c r="M30" s="35"/>
      <c r="N30" s="20"/>
      <c r="O30" s="34"/>
      <c r="P30" s="34"/>
      <c r="Q30" s="34" t="s">
        <v>35</v>
      </c>
      <c r="R30" s="33" t="s">
        <v>34</v>
      </c>
    </row>
    <row r="31" spans="1:18" ht="11.25" customHeight="1" x14ac:dyDescent="0.2">
      <c r="A31" s="33" t="s">
        <v>36</v>
      </c>
      <c r="B31" s="20"/>
      <c r="C31" s="34"/>
      <c r="D31" s="34"/>
      <c r="E31" s="34" t="s">
        <v>37</v>
      </c>
      <c r="F31" s="7">
        <v>280638</v>
      </c>
      <c r="G31" s="41">
        <v>3727</v>
      </c>
      <c r="H31" s="41">
        <v>3727</v>
      </c>
      <c r="I31" s="41">
        <v>32776</v>
      </c>
      <c r="J31" s="41">
        <v>32776</v>
      </c>
      <c r="K31" s="41">
        <v>244136</v>
      </c>
      <c r="L31" s="41">
        <v>244136</v>
      </c>
      <c r="M31" s="35"/>
      <c r="N31" s="20"/>
      <c r="O31" s="34"/>
      <c r="P31" s="34"/>
      <c r="Q31" s="34" t="s">
        <v>37</v>
      </c>
      <c r="R31" s="33" t="s">
        <v>36</v>
      </c>
    </row>
    <row r="32" spans="1:18" ht="11.25" customHeight="1" x14ac:dyDescent="0.2">
      <c r="A32" s="33" t="s">
        <v>38</v>
      </c>
      <c r="B32" s="20"/>
      <c r="C32" s="34"/>
      <c r="D32" s="34"/>
      <c r="E32" s="34" t="s">
        <v>39</v>
      </c>
      <c r="F32" s="7" t="s">
        <v>65</v>
      </c>
      <c r="G32" s="41" t="s">
        <v>65</v>
      </c>
      <c r="H32" s="41" t="s">
        <v>65</v>
      </c>
      <c r="I32" s="41" t="s">
        <v>65</v>
      </c>
      <c r="J32" s="41" t="s">
        <v>65</v>
      </c>
      <c r="K32" s="36" t="s">
        <v>65</v>
      </c>
      <c r="L32" s="41" t="s">
        <v>65</v>
      </c>
      <c r="M32" s="35"/>
      <c r="N32" s="20"/>
      <c r="O32" s="34"/>
      <c r="P32" s="34"/>
      <c r="Q32" s="34" t="s">
        <v>39</v>
      </c>
      <c r="R32" s="33" t="s">
        <v>38</v>
      </c>
    </row>
    <row r="33" spans="1:18" ht="11.25" customHeight="1" x14ac:dyDescent="0.2">
      <c r="A33" s="33" t="s">
        <v>40</v>
      </c>
      <c r="B33" s="20"/>
      <c r="C33" s="34"/>
      <c r="D33" s="34"/>
      <c r="E33" s="34" t="s">
        <v>41</v>
      </c>
      <c r="F33" s="7">
        <v>2404</v>
      </c>
      <c r="G33" s="41" t="s">
        <v>65</v>
      </c>
      <c r="H33" s="41" t="s">
        <v>65</v>
      </c>
      <c r="I33" s="41" t="s">
        <v>65</v>
      </c>
      <c r="J33" s="41" t="s">
        <v>65</v>
      </c>
      <c r="K33" s="36">
        <v>2404</v>
      </c>
      <c r="L33" s="41">
        <v>2404</v>
      </c>
      <c r="M33" s="35"/>
      <c r="N33" s="20"/>
      <c r="O33" s="34"/>
      <c r="P33" s="34"/>
      <c r="Q33" s="34" t="s">
        <v>41</v>
      </c>
      <c r="R33" s="33" t="s">
        <v>40</v>
      </c>
    </row>
    <row r="34" spans="1:18" ht="11.25" customHeight="1" x14ac:dyDescent="0.2">
      <c r="A34" s="33" t="s">
        <v>42</v>
      </c>
      <c r="B34" s="20"/>
      <c r="C34" s="20"/>
      <c r="D34" s="20"/>
      <c r="E34" s="34" t="s">
        <v>84</v>
      </c>
      <c r="F34" s="7"/>
      <c r="G34" s="41"/>
      <c r="H34" s="41"/>
      <c r="I34" s="41"/>
      <c r="J34" s="41"/>
      <c r="K34" s="36"/>
      <c r="L34" s="41"/>
      <c r="M34" s="35"/>
      <c r="N34" s="20"/>
      <c r="O34" s="20"/>
      <c r="P34" s="20"/>
      <c r="Q34" s="34" t="s">
        <v>84</v>
      </c>
      <c r="R34" s="33" t="s">
        <v>42</v>
      </c>
    </row>
    <row r="35" spans="1:18" ht="11.25" customHeight="1" x14ac:dyDescent="0.2">
      <c r="A35" s="33"/>
      <c r="B35" s="20"/>
      <c r="C35" s="20"/>
      <c r="D35" s="20"/>
      <c r="E35" s="34" t="s">
        <v>85</v>
      </c>
      <c r="F35" s="7">
        <v>232734</v>
      </c>
      <c r="G35" s="41" t="s">
        <v>65</v>
      </c>
      <c r="H35" s="41" t="s">
        <v>65</v>
      </c>
      <c r="I35" s="41" t="s">
        <v>65</v>
      </c>
      <c r="J35" s="41" t="s">
        <v>65</v>
      </c>
      <c r="K35" s="41">
        <v>232734</v>
      </c>
      <c r="L35" s="41">
        <v>232734</v>
      </c>
      <c r="M35" s="35"/>
      <c r="N35" s="20"/>
      <c r="O35" s="20"/>
      <c r="P35" s="20"/>
      <c r="Q35" s="34" t="s">
        <v>85</v>
      </c>
      <c r="R35" s="33"/>
    </row>
    <row r="36" spans="1:18" ht="11.25" customHeight="1" x14ac:dyDescent="0.2">
      <c r="A36" s="33" t="s">
        <v>45</v>
      </c>
      <c r="B36" s="20"/>
      <c r="C36" s="20"/>
      <c r="D36" s="20"/>
      <c r="E36" s="34" t="s">
        <v>86</v>
      </c>
      <c r="F36" s="7">
        <v>3588</v>
      </c>
      <c r="G36" s="41">
        <v>255</v>
      </c>
      <c r="H36" s="41">
        <v>255</v>
      </c>
      <c r="I36" s="41">
        <v>3333</v>
      </c>
      <c r="J36" s="41">
        <v>3333</v>
      </c>
      <c r="K36" s="36" t="s">
        <v>65</v>
      </c>
      <c r="L36" s="41" t="s">
        <v>65</v>
      </c>
      <c r="M36" s="35"/>
      <c r="N36" s="20"/>
      <c r="O36" s="20"/>
      <c r="P36" s="20"/>
      <c r="Q36" s="34" t="s">
        <v>46</v>
      </c>
      <c r="R36" s="33" t="s">
        <v>45</v>
      </c>
    </row>
    <row r="37" spans="1:18" ht="22.5" customHeight="1" x14ac:dyDescent="0.2">
      <c r="A37" s="33" t="s">
        <v>47</v>
      </c>
      <c r="B37" s="20"/>
      <c r="C37" s="20" t="s">
        <v>87</v>
      </c>
      <c r="D37" s="20"/>
      <c r="E37" s="34"/>
      <c r="F37" s="7"/>
      <c r="G37" s="41"/>
      <c r="H37" s="41"/>
      <c r="I37" s="41"/>
      <c r="J37" s="41"/>
      <c r="K37" s="36"/>
      <c r="L37" s="41"/>
      <c r="M37" s="35"/>
      <c r="N37" s="20"/>
      <c r="O37" s="20" t="s">
        <v>87</v>
      </c>
      <c r="P37" s="20"/>
      <c r="Q37" s="34"/>
      <c r="R37" s="33" t="s">
        <v>47</v>
      </c>
    </row>
    <row r="38" spans="1:18" ht="11.25" customHeight="1" x14ac:dyDescent="0.2">
      <c r="A38" s="33"/>
      <c r="B38" s="20"/>
      <c r="C38" s="20" t="s">
        <v>88</v>
      </c>
      <c r="D38" s="20"/>
      <c r="E38" s="34"/>
      <c r="F38" s="7">
        <v>150846</v>
      </c>
      <c r="G38" s="41">
        <v>48195</v>
      </c>
      <c r="H38" s="41">
        <v>48195</v>
      </c>
      <c r="I38" s="41">
        <v>76508</v>
      </c>
      <c r="J38" s="41">
        <v>39094</v>
      </c>
      <c r="K38" s="36">
        <v>26143</v>
      </c>
      <c r="L38" s="41">
        <v>24549</v>
      </c>
      <c r="M38" s="35"/>
      <c r="N38" s="20"/>
      <c r="O38" s="20" t="s">
        <v>88</v>
      </c>
      <c r="P38" s="20"/>
      <c r="Q38" s="34"/>
      <c r="R38" s="33"/>
    </row>
    <row r="39" spans="1:18" ht="22.5" customHeight="1" x14ac:dyDescent="0.2">
      <c r="A39" s="33" t="s">
        <v>49</v>
      </c>
      <c r="B39" s="20"/>
      <c r="C39" s="20" t="s">
        <v>50</v>
      </c>
      <c r="D39" s="20"/>
      <c r="E39" s="34"/>
      <c r="F39" s="7">
        <v>12205</v>
      </c>
      <c r="G39" s="41" t="s">
        <v>65</v>
      </c>
      <c r="H39" s="41" t="s">
        <v>65</v>
      </c>
      <c r="I39" s="41">
        <v>8471</v>
      </c>
      <c r="J39" s="41">
        <v>8471</v>
      </c>
      <c r="K39" s="36">
        <v>3733</v>
      </c>
      <c r="L39" s="41">
        <v>3733</v>
      </c>
      <c r="M39" s="35"/>
      <c r="N39" s="20"/>
      <c r="O39" s="20" t="s">
        <v>50</v>
      </c>
      <c r="P39" s="20"/>
      <c r="Q39" s="34"/>
      <c r="R39" s="33" t="s">
        <v>49</v>
      </c>
    </row>
    <row r="40" spans="1:18" ht="11.25" customHeight="1" x14ac:dyDescent="0.2">
      <c r="A40" s="20"/>
      <c r="B40" s="20"/>
      <c r="C40" s="20"/>
      <c r="D40" s="20" t="s">
        <v>4</v>
      </c>
      <c r="E40" s="20"/>
      <c r="F40" s="7"/>
      <c r="G40" s="41"/>
      <c r="H40" s="41"/>
      <c r="I40" s="41"/>
      <c r="J40" s="41"/>
      <c r="K40" s="36"/>
      <c r="L40" s="41"/>
      <c r="M40" s="35"/>
      <c r="N40" s="20"/>
      <c r="O40" s="20"/>
      <c r="P40" s="20" t="s">
        <v>4</v>
      </c>
      <c r="Q40" s="20"/>
      <c r="R40" s="20"/>
    </row>
    <row r="41" spans="1:18" ht="11.25" customHeight="1" x14ac:dyDescent="0.2">
      <c r="A41" s="33" t="s">
        <v>51</v>
      </c>
      <c r="B41" s="20"/>
      <c r="C41" s="20"/>
      <c r="D41" s="20" t="s">
        <v>52</v>
      </c>
      <c r="E41" s="34"/>
      <c r="F41" s="7" t="s">
        <v>65</v>
      </c>
      <c r="G41" s="41" t="s">
        <v>65</v>
      </c>
      <c r="H41" s="41" t="s">
        <v>65</v>
      </c>
      <c r="I41" s="41" t="s">
        <v>65</v>
      </c>
      <c r="J41" s="41" t="s">
        <v>65</v>
      </c>
      <c r="K41" s="36" t="s">
        <v>65</v>
      </c>
      <c r="L41" s="41" t="s">
        <v>65</v>
      </c>
      <c r="M41" s="35"/>
      <c r="N41" s="20"/>
      <c r="O41" s="20"/>
      <c r="P41" s="20" t="s">
        <v>52</v>
      </c>
      <c r="Q41" s="34"/>
      <c r="R41" s="33" t="s">
        <v>51</v>
      </c>
    </row>
    <row r="42" spans="1:18" ht="11.25" customHeight="1" x14ac:dyDescent="0.2">
      <c r="A42" s="33" t="s">
        <v>53</v>
      </c>
      <c r="B42" s="20"/>
      <c r="C42" s="20"/>
      <c r="D42" s="20" t="s">
        <v>54</v>
      </c>
      <c r="E42" s="34"/>
      <c r="F42" s="7">
        <v>9099</v>
      </c>
      <c r="G42" s="41" t="s">
        <v>65</v>
      </c>
      <c r="H42" s="41" t="s">
        <v>65</v>
      </c>
      <c r="I42" s="41">
        <v>8404</v>
      </c>
      <c r="J42" s="41">
        <v>8404</v>
      </c>
      <c r="K42" s="36">
        <v>694</v>
      </c>
      <c r="L42" s="41">
        <v>694</v>
      </c>
      <c r="M42" s="35"/>
      <c r="N42" s="20"/>
      <c r="O42" s="20"/>
      <c r="P42" s="20" t="s">
        <v>54</v>
      </c>
      <c r="Q42" s="34"/>
      <c r="R42" s="33" t="s">
        <v>53</v>
      </c>
    </row>
    <row r="43" spans="1:18" ht="11.25" customHeight="1" x14ac:dyDescent="0.2">
      <c r="A43" s="33" t="s">
        <v>55</v>
      </c>
      <c r="B43" s="20"/>
      <c r="C43" s="20"/>
      <c r="D43" s="20" t="s">
        <v>56</v>
      </c>
      <c r="E43" s="34"/>
      <c r="F43" s="7">
        <v>3106</v>
      </c>
      <c r="G43" s="41" t="s">
        <v>65</v>
      </c>
      <c r="H43" s="41" t="s">
        <v>65</v>
      </c>
      <c r="I43" s="41">
        <v>67</v>
      </c>
      <c r="J43" s="41">
        <v>67</v>
      </c>
      <c r="K43" s="36">
        <v>3039</v>
      </c>
      <c r="L43" s="41">
        <v>3039</v>
      </c>
      <c r="M43" s="35"/>
      <c r="N43" s="20"/>
      <c r="O43" s="20"/>
      <c r="P43" s="20" t="s">
        <v>56</v>
      </c>
      <c r="Q43" s="34"/>
      <c r="R43" s="33" t="s">
        <v>55</v>
      </c>
    </row>
    <row r="44" spans="1:18" ht="11.25" customHeight="1" x14ac:dyDescent="0.2">
      <c r="A44" s="33" t="s">
        <v>57</v>
      </c>
      <c r="B44" s="20" t="s">
        <v>58</v>
      </c>
      <c r="C44" s="20"/>
      <c r="D44" s="20"/>
      <c r="E44" s="34"/>
      <c r="F44" s="7" t="s">
        <v>65</v>
      </c>
      <c r="G44" s="41" t="s">
        <v>65</v>
      </c>
      <c r="H44" s="41" t="s">
        <v>65</v>
      </c>
      <c r="I44" s="41" t="s">
        <v>65</v>
      </c>
      <c r="J44" s="41" t="s">
        <v>65</v>
      </c>
      <c r="K44" s="36" t="s">
        <v>65</v>
      </c>
      <c r="L44" s="41" t="s">
        <v>65</v>
      </c>
      <c r="M44" s="35"/>
      <c r="N44" s="20" t="s">
        <v>58</v>
      </c>
      <c r="O44" s="20"/>
      <c r="Q44" s="34"/>
      <c r="R44" s="33" t="s">
        <v>57</v>
      </c>
    </row>
    <row r="45" spans="1:18" ht="11.25" customHeight="1" x14ac:dyDescent="0.2">
      <c r="A45" s="126" t="s">
        <v>59</v>
      </c>
      <c r="B45" s="37" t="s">
        <v>60</v>
      </c>
      <c r="C45" s="37"/>
      <c r="D45" s="37"/>
      <c r="E45" s="38"/>
      <c r="F45" s="7"/>
      <c r="G45" s="41"/>
      <c r="H45" s="41"/>
      <c r="I45" s="41"/>
      <c r="J45" s="41"/>
      <c r="K45" s="36"/>
      <c r="L45" s="41"/>
      <c r="M45" s="35"/>
      <c r="N45" s="37" t="s">
        <v>60</v>
      </c>
      <c r="O45" s="37"/>
      <c r="P45" s="37"/>
      <c r="Q45" s="38"/>
      <c r="R45" s="33" t="s">
        <v>59</v>
      </c>
    </row>
    <row r="46" spans="1:18" ht="11.25" customHeight="1" x14ac:dyDescent="0.2">
      <c r="A46" s="126"/>
      <c r="B46" s="37"/>
      <c r="C46" s="37"/>
      <c r="D46" s="38" t="s">
        <v>61</v>
      </c>
      <c r="E46" s="37"/>
      <c r="F46" s="7" t="s">
        <v>65</v>
      </c>
      <c r="G46" s="41" t="s">
        <v>65</v>
      </c>
      <c r="H46" s="41" t="s">
        <v>65</v>
      </c>
      <c r="I46" s="41" t="s">
        <v>65</v>
      </c>
      <c r="J46" s="41" t="s">
        <v>65</v>
      </c>
      <c r="K46" s="36" t="s">
        <v>65</v>
      </c>
      <c r="L46" s="41"/>
      <c r="M46" s="35"/>
      <c r="N46" s="37"/>
      <c r="O46" s="37"/>
      <c r="P46" s="38" t="s">
        <v>61</v>
      </c>
      <c r="Q46" s="37"/>
      <c r="R46" s="33"/>
    </row>
    <row r="47" spans="1:18" ht="11.25" customHeight="1" x14ac:dyDescent="0.2">
      <c r="A47" s="126" t="s">
        <v>62</v>
      </c>
      <c r="B47" s="127" t="s">
        <v>63</v>
      </c>
      <c r="C47" s="127"/>
      <c r="D47" s="37"/>
      <c r="E47" s="37"/>
      <c r="F47" s="7"/>
      <c r="G47" s="41"/>
      <c r="H47" s="41"/>
      <c r="I47" s="41"/>
      <c r="J47" s="41"/>
      <c r="K47" s="36"/>
      <c r="L47" s="41"/>
      <c r="M47" s="35"/>
      <c r="N47" s="127" t="s">
        <v>63</v>
      </c>
      <c r="O47" s="127"/>
      <c r="P47" s="37"/>
      <c r="Q47" s="37"/>
      <c r="R47" s="33" t="s">
        <v>62</v>
      </c>
    </row>
    <row r="48" spans="1:18" ht="11.25" customHeight="1" x14ac:dyDescent="0.2">
      <c r="A48" s="37"/>
      <c r="B48" s="37"/>
      <c r="C48" s="37"/>
      <c r="D48" s="37" t="s">
        <v>64</v>
      </c>
      <c r="E48" s="38"/>
      <c r="F48" s="7">
        <v>163446</v>
      </c>
      <c r="G48" s="41" t="s">
        <v>65</v>
      </c>
      <c r="H48" s="41" t="s">
        <v>65</v>
      </c>
      <c r="I48" s="41">
        <v>163038</v>
      </c>
      <c r="J48" s="41">
        <v>163038</v>
      </c>
      <c r="K48" s="36">
        <v>409</v>
      </c>
      <c r="L48" s="41">
        <v>409</v>
      </c>
      <c r="M48" s="35"/>
      <c r="N48" s="37"/>
      <c r="O48" s="37"/>
      <c r="P48" s="37" t="s">
        <v>64</v>
      </c>
      <c r="Q48" s="37"/>
    </row>
    <row r="49" spans="5:15" ht="11.25" customHeight="1" x14ac:dyDescent="0.2">
      <c r="E49" s="128"/>
      <c r="F49" s="41"/>
      <c r="G49" s="41"/>
      <c r="H49" s="41"/>
      <c r="I49" s="36"/>
      <c r="J49" s="41"/>
      <c r="K49" s="26"/>
      <c r="L49" s="26"/>
      <c r="M49" s="25"/>
      <c r="N49" s="25"/>
      <c r="O49" s="25"/>
    </row>
    <row r="50" spans="5:15" ht="11.25" customHeight="1" x14ac:dyDescent="0.2">
      <c r="E50" s="128"/>
      <c r="F50" s="41"/>
      <c r="G50" s="41"/>
      <c r="H50" s="41"/>
      <c r="I50" s="36"/>
      <c r="J50" s="41"/>
      <c r="K50" s="26"/>
      <c r="L50" s="26"/>
      <c r="M50" s="25"/>
      <c r="N50" s="25"/>
      <c r="O50" s="25"/>
    </row>
    <row r="51" spans="5:15" ht="11.25" customHeight="1" x14ac:dyDescent="0.2">
      <c r="E51" s="128"/>
      <c r="F51" s="41"/>
      <c r="G51" s="41"/>
      <c r="H51" s="41"/>
      <c r="I51" s="36"/>
      <c r="J51" s="41"/>
      <c r="K51" s="26"/>
      <c r="L51" s="26"/>
      <c r="M51" s="25"/>
      <c r="N51" s="25"/>
      <c r="O51" s="25"/>
    </row>
    <row r="52" spans="5:15" ht="11.25" customHeight="1" x14ac:dyDescent="0.2">
      <c r="E52" s="128"/>
      <c r="F52" s="41"/>
      <c r="G52" s="41"/>
      <c r="H52" s="41"/>
      <c r="I52" s="36"/>
      <c r="J52" s="41"/>
      <c r="K52" s="26"/>
      <c r="L52" s="26"/>
      <c r="M52" s="25"/>
      <c r="N52" s="25"/>
      <c r="O52" s="25"/>
    </row>
    <row r="53" spans="5:15" ht="11.25" customHeight="1" x14ac:dyDescent="0.2">
      <c r="E53" s="128"/>
      <c r="F53" s="41"/>
      <c r="G53" s="41"/>
      <c r="H53" s="41"/>
      <c r="I53" s="36"/>
      <c r="J53" s="41"/>
      <c r="K53" s="26"/>
      <c r="L53" s="26"/>
      <c r="M53" s="25"/>
      <c r="N53" s="25"/>
      <c r="O53" s="25"/>
    </row>
    <row r="54" spans="5:15" ht="11.25" customHeight="1" x14ac:dyDescent="0.2">
      <c r="E54" s="128"/>
      <c r="F54" s="41"/>
      <c r="G54" s="41"/>
      <c r="H54" s="41"/>
      <c r="I54" s="36"/>
      <c r="J54" s="41"/>
      <c r="K54" s="26"/>
      <c r="L54" s="26"/>
      <c r="M54" s="25"/>
      <c r="N54" s="25"/>
      <c r="O54" s="25"/>
    </row>
    <row r="55" spans="5:15" ht="11.25" customHeight="1" x14ac:dyDescent="0.2">
      <c r="E55" s="128"/>
      <c r="F55" s="41"/>
      <c r="G55" s="41"/>
      <c r="H55" s="41"/>
      <c r="I55" s="36"/>
      <c r="J55" s="41"/>
      <c r="K55" s="26"/>
      <c r="L55" s="26"/>
      <c r="M55" s="25"/>
      <c r="N55" s="25"/>
      <c r="O55" s="25"/>
    </row>
    <row r="56" spans="5:15" ht="11.25" customHeight="1" x14ac:dyDescent="0.2">
      <c r="E56" s="128"/>
      <c r="F56" s="41"/>
      <c r="G56" s="41"/>
      <c r="H56" s="41"/>
      <c r="I56" s="36"/>
      <c r="J56" s="41"/>
      <c r="K56" s="26"/>
      <c r="L56" s="26"/>
      <c r="M56" s="25"/>
      <c r="N56" s="25"/>
      <c r="O56" s="25"/>
    </row>
    <row r="57" spans="5:15" ht="11.25" customHeight="1" x14ac:dyDescent="0.2">
      <c r="E57" s="128"/>
      <c r="F57" s="41"/>
      <c r="G57" s="41"/>
      <c r="H57" s="41"/>
      <c r="I57" s="36"/>
      <c r="J57" s="41"/>
      <c r="K57" s="26"/>
      <c r="L57" s="26"/>
      <c r="M57" s="25"/>
      <c r="N57" s="25"/>
      <c r="O57" s="25"/>
    </row>
    <row r="58" spans="5:15" ht="11.25" customHeight="1" x14ac:dyDescent="0.2">
      <c r="E58" s="128"/>
      <c r="F58" s="41"/>
      <c r="G58" s="41"/>
      <c r="H58" s="41"/>
      <c r="I58" s="36"/>
      <c r="J58" s="41"/>
      <c r="K58" s="26"/>
      <c r="L58" s="26"/>
      <c r="M58" s="25"/>
      <c r="N58" s="25"/>
      <c r="O58" s="25"/>
    </row>
    <row r="59" spans="5:15" ht="11.25" customHeight="1" x14ac:dyDescent="0.2">
      <c r="E59" s="128"/>
      <c r="F59" s="41"/>
      <c r="G59" s="41"/>
      <c r="H59" s="41"/>
      <c r="I59" s="36"/>
      <c r="J59" s="41"/>
      <c r="K59" s="26"/>
      <c r="L59" s="26"/>
      <c r="M59" s="25"/>
      <c r="N59" s="25"/>
      <c r="O59" s="25"/>
    </row>
    <row r="60" spans="5:15" ht="11.25" customHeight="1" x14ac:dyDescent="0.2">
      <c r="E60" s="128"/>
      <c r="F60" s="41"/>
      <c r="G60" s="41"/>
      <c r="H60" s="41"/>
      <c r="I60" s="36"/>
      <c r="J60" s="41"/>
      <c r="K60" s="77"/>
      <c r="L60" s="77"/>
    </row>
    <row r="61" spans="5:15" ht="11.25" customHeight="1" x14ac:dyDescent="0.2">
      <c r="E61" s="39"/>
      <c r="F61" s="8"/>
      <c r="G61" s="8"/>
      <c r="H61" s="8"/>
      <c r="I61" s="8"/>
      <c r="J61" s="8"/>
      <c r="K61" s="77"/>
      <c r="L61" s="77"/>
    </row>
    <row r="62" spans="5:15" ht="11.25" customHeight="1" x14ac:dyDescent="0.2">
      <c r="E62" s="39"/>
      <c r="F62" s="8"/>
      <c r="G62" s="8"/>
      <c r="H62" s="8"/>
      <c r="I62" s="8"/>
      <c r="J62" s="8"/>
      <c r="K62" s="77"/>
      <c r="L62" s="77"/>
    </row>
    <row r="63" spans="5:15" ht="11.25" customHeight="1" x14ac:dyDescent="0.2">
      <c r="E63" s="25"/>
      <c r="F63" s="8"/>
      <c r="G63" s="8"/>
      <c r="H63" s="8"/>
      <c r="I63" s="8"/>
      <c r="J63" s="8"/>
      <c r="K63" s="8"/>
      <c r="L63" s="8"/>
    </row>
    <row r="64" spans="5:15" ht="11.25" customHeight="1" x14ac:dyDescent="0.2">
      <c r="E64" s="25"/>
      <c r="F64" s="8"/>
      <c r="G64" s="8"/>
      <c r="H64" s="8"/>
      <c r="I64" s="8"/>
      <c r="J64" s="8"/>
      <c r="K64" s="8"/>
      <c r="L64" s="8"/>
    </row>
    <row r="65" spans="6:12" ht="11.25" customHeight="1" x14ac:dyDescent="0.2">
      <c r="F65" s="8"/>
      <c r="G65" s="8"/>
      <c r="H65" s="8"/>
      <c r="I65" s="8"/>
      <c r="J65" s="8"/>
      <c r="K65" s="8"/>
      <c r="L65" s="8"/>
    </row>
    <row r="66" spans="6:12" ht="11.25" customHeight="1" x14ac:dyDescent="0.2">
      <c r="F66" s="8"/>
      <c r="G66" s="8"/>
      <c r="H66" s="8"/>
      <c r="I66" s="8"/>
      <c r="J66" s="8"/>
      <c r="K66" s="8"/>
      <c r="L66" s="8"/>
    </row>
    <row r="67" spans="6:12" ht="11.25" customHeight="1" x14ac:dyDescent="0.2">
      <c r="F67" s="8"/>
      <c r="G67" s="8"/>
      <c r="H67" s="8"/>
      <c r="I67" s="8"/>
      <c r="J67" s="8"/>
      <c r="K67" s="8"/>
      <c r="L67" s="8"/>
    </row>
    <row r="68" spans="6:12" ht="11.25" customHeight="1" x14ac:dyDescent="0.2">
      <c r="F68" s="8"/>
      <c r="G68" s="8"/>
      <c r="H68" s="8"/>
      <c r="I68" s="8"/>
      <c r="J68" s="8"/>
      <c r="K68" s="8"/>
      <c r="L68" s="8"/>
    </row>
    <row r="69" spans="6:12" ht="11.25" customHeight="1" x14ac:dyDescent="0.2">
      <c r="F69" s="8"/>
      <c r="G69" s="8"/>
      <c r="H69" s="8"/>
      <c r="I69" s="8"/>
      <c r="J69" s="8"/>
      <c r="K69" s="8"/>
      <c r="L69" s="8"/>
    </row>
    <row r="70" spans="6:12" ht="11.25" customHeight="1" x14ac:dyDescent="0.2">
      <c r="F70" s="8"/>
      <c r="G70" s="8"/>
      <c r="H70" s="8"/>
      <c r="I70" s="8"/>
      <c r="J70" s="8"/>
      <c r="K70" s="8"/>
      <c r="L70" s="8"/>
    </row>
    <row r="71" spans="6:12" ht="11.25" customHeight="1" x14ac:dyDescent="0.2">
      <c r="F71" s="39"/>
      <c r="G71" s="39"/>
      <c r="H71" s="39"/>
      <c r="I71" s="39"/>
      <c r="J71" s="39"/>
      <c r="K71" s="39"/>
      <c r="L71" s="39"/>
    </row>
    <row r="72" spans="6:12" ht="11.25" customHeight="1" x14ac:dyDescent="0.2">
      <c r="F72" s="39"/>
      <c r="G72" s="39"/>
      <c r="H72" s="39"/>
      <c r="I72" s="39"/>
      <c r="J72" s="39"/>
      <c r="K72" s="39"/>
      <c r="L72" s="39"/>
    </row>
    <row r="73" spans="6:12" ht="11.25" customHeight="1" x14ac:dyDescent="0.2">
      <c r="F73" s="39"/>
      <c r="G73" s="39"/>
      <c r="H73" s="39"/>
      <c r="I73" s="39"/>
      <c r="J73" s="39"/>
      <c r="K73" s="39"/>
      <c r="L73" s="39"/>
    </row>
    <row r="74" spans="6:12" ht="11.25" customHeight="1" x14ac:dyDescent="0.2">
      <c r="F74" s="129"/>
      <c r="G74" s="25"/>
      <c r="H74" s="25"/>
      <c r="I74" s="25"/>
      <c r="J74" s="25"/>
      <c r="K74" s="129"/>
      <c r="L74" s="129"/>
    </row>
    <row r="75" spans="6:12" ht="11.25" customHeight="1" x14ac:dyDescent="0.2">
      <c r="F75" s="25"/>
      <c r="G75" s="25"/>
      <c r="H75" s="25"/>
      <c r="I75" s="25"/>
      <c r="J75" s="25"/>
      <c r="K75" s="25"/>
      <c r="L75" s="25"/>
    </row>
    <row r="76" spans="6:12" ht="11.25" customHeight="1" x14ac:dyDescent="0.2">
      <c r="F76" s="130"/>
      <c r="G76" s="130"/>
      <c r="H76" s="130"/>
      <c r="I76" s="130"/>
      <c r="J76" s="130"/>
      <c r="K76" s="130"/>
      <c r="L76" s="130"/>
    </row>
    <row r="77" spans="6:12" ht="11.25" customHeight="1" x14ac:dyDescent="0.2">
      <c r="F77" s="25"/>
      <c r="G77" s="25"/>
      <c r="H77" s="25"/>
      <c r="I77" s="25"/>
      <c r="J77" s="25"/>
      <c r="K77" s="25"/>
      <c r="L77" s="25"/>
    </row>
  </sheetData>
  <mergeCells count="17">
    <mergeCell ref="R6:R12"/>
    <mergeCell ref="F6:F11"/>
    <mergeCell ref="G6:I6"/>
    <mergeCell ref="J6:L6"/>
    <mergeCell ref="A6:A12"/>
    <mergeCell ref="B13:E13"/>
    <mergeCell ref="N13:Q13"/>
    <mergeCell ref="G7:J7"/>
    <mergeCell ref="K7:K11"/>
    <mergeCell ref="G8:G11"/>
    <mergeCell ref="I8:I11"/>
    <mergeCell ref="L8:L11"/>
    <mergeCell ref="H9:H11"/>
    <mergeCell ref="J9:J11"/>
    <mergeCell ref="B6:E12"/>
    <mergeCell ref="F12:L12"/>
    <mergeCell ref="M6:Q12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j/17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1"/>
  <sheetViews>
    <sheetView showGridLines="0" topLeftCell="A70" zoomScaleNormal="100" zoomScalePageLayoutView="90" workbookViewId="0"/>
  </sheetViews>
  <sheetFormatPr baseColWidth="10" defaultColWidth="11.42578125" defaultRowHeight="11.25" customHeight="1" x14ac:dyDescent="0.2"/>
  <cols>
    <col min="1" max="1" width="4" style="21" customWidth="1"/>
    <col min="2" max="2" width="33.42578125" style="21" customWidth="1"/>
    <col min="3" max="3" width="12.85546875" style="23" customWidth="1"/>
    <col min="4" max="6" width="15.42578125" style="23" customWidth="1"/>
    <col min="7" max="7" width="18.28515625" style="23" customWidth="1"/>
    <col min="8" max="9" width="15.42578125" style="23" customWidth="1"/>
    <col min="10" max="10" width="1.28515625" style="21" customWidth="1"/>
    <col min="11" max="11" width="4" style="21" customWidth="1"/>
    <col min="12" max="12" width="37.140625" style="21" customWidth="1"/>
    <col min="13" max="16384" width="11.42578125" style="21"/>
  </cols>
  <sheetData>
    <row r="1" spans="1:20" ht="11.25" customHeight="1" x14ac:dyDescent="0.2">
      <c r="A1" s="61" t="s">
        <v>1473</v>
      </c>
    </row>
    <row r="2" spans="1:20" ht="11.25" customHeight="1" x14ac:dyDescent="0.2">
      <c r="J2" s="25"/>
      <c r="K2" s="25"/>
      <c r="L2" s="25"/>
    </row>
    <row r="3" spans="1:20" ht="11.25" customHeight="1" x14ac:dyDescent="0.2">
      <c r="A3" s="24" t="s">
        <v>1602</v>
      </c>
      <c r="J3" s="25"/>
      <c r="K3" s="25"/>
      <c r="L3" s="25"/>
    </row>
    <row r="4" spans="1:20" ht="11.25" customHeight="1" x14ac:dyDescent="0.2">
      <c r="J4" s="25"/>
      <c r="K4" s="25"/>
      <c r="L4" s="25"/>
    </row>
    <row r="5" spans="1:20" s="78" customFormat="1" ht="11.25" customHeight="1" x14ac:dyDescent="0.2">
      <c r="A5" s="517" t="s">
        <v>1001</v>
      </c>
      <c r="B5" s="518"/>
      <c r="C5" s="511" t="s">
        <v>3</v>
      </c>
      <c r="D5" s="513" t="s">
        <v>4</v>
      </c>
      <c r="E5" s="514"/>
      <c r="F5" s="514"/>
      <c r="G5" s="514" t="s">
        <v>4</v>
      </c>
      <c r="H5" s="514"/>
      <c r="I5" s="514"/>
      <c r="J5" s="347" t="s">
        <v>1001</v>
      </c>
      <c r="K5" s="348"/>
      <c r="L5" s="348"/>
    </row>
    <row r="6" spans="1:20" s="78" customFormat="1" ht="11.25" customHeight="1" x14ac:dyDescent="0.2">
      <c r="A6" s="519"/>
      <c r="B6" s="520"/>
      <c r="C6" s="512"/>
      <c r="D6" s="525" t="s">
        <v>995</v>
      </c>
      <c r="E6" s="526"/>
      <c r="F6" s="526"/>
      <c r="G6" s="527"/>
      <c r="H6" s="528" t="s">
        <v>1210</v>
      </c>
      <c r="I6" s="117" t="s">
        <v>77</v>
      </c>
      <c r="J6" s="349"/>
      <c r="K6" s="350"/>
      <c r="L6" s="350"/>
    </row>
    <row r="7" spans="1:20" s="78" customFormat="1" ht="11.25" customHeight="1" x14ac:dyDescent="0.2">
      <c r="A7" s="519"/>
      <c r="B7" s="520"/>
      <c r="C7" s="512"/>
      <c r="D7" s="528" t="s">
        <v>997</v>
      </c>
      <c r="E7" s="118" t="s">
        <v>77</v>
      </c>
      <c r="F7" s="528" t="s">
        <v>998</v>
      </c>
      <c r="G7" s="119" t="s">
        <v>77</v>
      </c>
      <c r="H7" s="529"/>
      <c r="I7" s="531" t="s">
        <v>999</v>
      </c>
      <c r="J7" s="349"/>
      <c r="K7" s="350"/>
      <c r="L7" s="350"/>
    </row>
    <row r="8" spans="1:20" s="78" customFormat="1" ht="11.25" customHeight="1" x14ac:dyDescent="0.2">
      <c r="A8" s="519"/>
      <c r="B8" s="520"/>
      <c r="C8" s="512"/>
      <c r="D8" s="529"/>
      <c r="E8" s="528" t="s">
        <v>1546</v>
      </c>
      <c r="F8" s="529"/>
      <c r="G8" s="532" t="s">
        <v>1002</v>
      </c>
      <c r="H8" s="529"/>
      <c r="I8" s="512"/>
      <c r="J8" s="349"/>
      <c r="K8" s="350"/>
      <c r="L8" s="350"/>
    </row>
    <row r="9" spans="1:20" s="78" customFormat="1" ht="11.25" customHeight="1" x14ac:dyDescent="0.2">
      <c r="A9" s="519"/>
      <c r="B9" s="520"/>
      <c r="C9" s="512"/>
      <c r="D9" s="529"/>
      <c r="E9" s="529"/>
      <c r="F9" s="529"/>
      <c r="G9" s="533"/>
      <c r="H9" s="529"/>
      <c r="I9" s="512"/>
      <c r="J9" s="349"/>
      <c r="K9" s="350"/>
      <c r="L9" s="350"/>
    </row>
    <row r="10" spans="1:20" s="79" customFormat="1" ht="11.25" customHeight="1" x14ac:dyDescent="0.2">
      <c r="A10" s="519"/>
      <c r="B10" s="520"/>
      <c r="C10" s="512"/>
      <c r="D10" s="529"/>
      <c r="E10" s="529"/>
      <c r="F10" s="530"/>
      <c r="G10" s="533"/>
      <c r="H10" s="529"/>
      <c r="I10" s="512"/>
      <c r="J10" s="349"/>
      <c r="K10" s="350"/>
      <c r="L10" s="350"/>
    </row>
    <row r="11" spans="1:20" s="79" customFormat="1" ht="11.25" customHeight="1" x14ac:dyDescent="0.2">
      <c r="A11" s="521"/>
      <c r="B11" s="522"/>
      <c r="C11" s="508" t="s">
        <v>1469</v>
      </c>
      <c r="D11" s="509"/>
      <c r="E11" s="509"/>
      <c r="F11" s="509"/>
      <c r="G11" s="509"/>
      <c r="H11" s="509"/>
      <c r="I11" s="510"/>
      <c r="J11" s="351"/>
      <c r="K11" s="352"/>
      <c r="L11" s="352"/>
    </row>
    <row r="12" spans="1:20" ht="22.5" customHeight="1" x14ac:dyDescent="0.2">
      <c r="A12" s="25"/>
      <c r="B12" s="25"/>
      <c r="C12" s="515" t="s">
        <v>1003</v>
      </c>
      <c r="D12" s="516"/>
      <c r="E12" s="516"/>
      <c r="F12" s="516"/>
      <c r="G12" s="523" t="s">
        <v>78</v>
      </c>
      <c r="H12" s="524"/>
      <c r="I12" s="524"/>
      <c r="J12" s="25"/>
      <c r="K12" s="25"/>
      <c r="L12" s="25"/>
    </row>
    <row r="13" spans="1:20" s="24" customFormat="1" ht="22.5" customHeight="1" x14ac:dyDescent="0.2">
      <c r="B13" s="24" t="s">
        <v>1004</v>
      </c>
      <c r="C13" s="120">
        <v>210550</v>
      </c>
      <c r="D13" s="28">
        <v>20677</v>
      </c>
      <c r="E13" s="28">
        <v>20677</v>
      </c>
      <c r="F13" s="28">
        <v>37329</v>
      </c>
      <c r="G13" s="28" t="s">
        <v>65</v>
      </c>
      <c r="H13" s="28">
        <v>152543</v>
      </c>
      <c r="I13" s="29">
        <v>151243</v>
      </c>
      <c r="J13" s="84"/>
      <c r="K13" s="84"/>
      <c r="L13" s="84" t="s">
        <v>1004</v>
      </c>
      <c r="M13" s="87"/>
      <c r="N13" s="87"/>
      <c r="O13" s="87"/>
      <c r="P13" s="87"/>
      <c r="Q13" s="87"/>
      <c r="R13" s="87"/>
      <c r="S13" s="87"/>
      <c r="T13" s="87"/>
    </row>
    <row r="14" spans="1:20" ht="22.5" customHeight="1" x14ac:dyDescent="0.2">
      <c r="A14" s="23">
        <v>12</v>
      </c>
      <c r="B14" s="23" t="s">
        <v>1005</v>
      </c>
      <c r="C14" s="89">
        <v>2859</v>
      </c>
      <c r="D14" s="26">
        <v>2859</v>
      </c>
      <c r="E14" s="26">
        <v>2859</v>
      </c>
      <c r="F14" s="26" t="s">
        <v>65</v>
      </c>
      <c r="G14" s="26" t="s">
        <v>65</v>
      </c>
      <c r="H14" s="26" t="s">
        <v>65</v>
      </c>
      <c r="I14" s="27" t="s">
        <v>65</v>
      </c>
      <c r="J14" s="25"/>
      <c r="K14" s="102">
        <v>12</v>
      </c>
      <c r="L14" s="102" t="s">
        <v>1005</v>
      </c>
      <c r="M14" s="88"/>
    </row>
    <row r="15" spans="1:20" ht="11.25" customHeight="1" x14ac:dyDescent="0.2">
      <c r="A15" s="23">
        <v>16</v>
      </c>
      <c r="B15" s="121" t="s">
        <v>1006</v>
      </c>
      <c r="C15" s="26">
        <v>564</v>
      </c>
      <c r="D15" s="26">
        <v>564</v>
      </c>
      <c r="E15" s="26">
        <v>564</v>
      </c>
      <c r="F15" s="26" t="s">
        <v>65</v>
      </c>
      <c r="G15" s="26" t="s">
        <v>65</v>
      </c>
      <c r="H15" s="26" t="s">
        <v>65</v>
      </c>
      <c r="I15" s="27" t="s">
        <v>65</v>
      </c>
      <c r="J15" s="25"/>
      <c r="K15" s="102">
        <v>16</v>
      </c>
      <c r="L15" s="102" t="s">
        <v>1006</v>
      </c>
    </row>
    <row r="16" spans="1:20" ht="11.25" customHeight="1" x14ac:dyDescent="0.2">
      <c r="A16" s="23">
        <v>19</v>
      </c>
      <c r="B16" s="121" t="s">
        <v>1007</v>
      </c>
      <c r="C16" s="26">
        <v>88</v>
      </c>
      <c r="D16" s="26" t="s">
        <v>65</v>
      </c>
      <c r="E16" s="26" t="s">
        <v>65</v>
      </c>
      <c r="F16" s="26">
        <v>88</v>
      </c>
      <c r="G16" s="26" t="s">
        <v>65</v>
      </c>
      <c r="H16" s="26" t="s">
        <v>65</v>
      </c>
      <c r="I16" s="27" t="s">
        <v>65</v>
      </c>
      <c r="J16" s="25"/>
      <c r="K16" s="102">
        <v>19</v>
      </c>
      <c r="L16" s="102" t="s">
        <v>1007</v>
      </c>
    </row>
    <row r="17" spans="1:18" ht="11.25" customHeight="1" x14ac:dyDescent="0.2">
      <c r="A17" s="23">
        <v>132</v>
      </c>
      <c r="B17" s="121" t="s">
        <v>1008</v>
      </c>
      <c r="C17" s="26">
        <v>1325</v>
      </c>
      <c r="D17" s="26">
        <v>1325</v>
      </c>
      <c r="E17" s="26">
        <v>1325</v>
      </c>
      <c r="F17" s="26" t="s">
        <v>65</v>
      </c>
      <c r="G17" s="26" t="s">
        <v>65</v>
      </c>
      <c r="H17" s="26" t="s">
        <v>65</v>
      </c>
      <c r="I17" s="27" t="s">
        <v>65</v>
      </c>
      <c r="J17" s="25"/>
      <c r="K17" s="102">
        <v>132</v>
      </c>
      <c r="L17" s="102" t="s">
        <v>1008</v>
      </c>
    </row>
    <row r="18" spans="1:18" ht="11.25" customHeight="1" x14ac:dyDescent="0.2">
      <c r="A18" s="23">
        <v>133</v>
      </c>
      <c r="B18" s="121" t="s">
        <v>1009</v>
      </c>
      <c r="C18" s="77"/>
      <c r="D18" s="77"/>
      <c r="E18" s="77"/>
      <c r="F18" s="77"/>
      <c r="G18" s="26"/>
      <c r="H18" s="26"/>
      <c r="I18" s="27"/>
      <c r="J18" s="25"/>
      <c r="K18" s="102">
        <v>133</v>
      </c>
      <c r="L18" s="102" t="s">
        <v>1009</v>
      </c>
    </row>
    <row r="19" spans="1:18" ht="11.25" customHeight="1" x14ac:dyDescent="0.2">
      <c r="A19" s="23"/>
      <c r="B19" s="121" t="s">
        <v>1186</v>
      </c>
      <c r="C19" s="26">
        <v>37241</v>
      </c>
      <c r="D19" s="26" t="s">
        <v>65</v>
      </c>
      <c r="E19" s="26" t="s">
        <v>65</v>
      </c>
      <c r="F19" s="26">
        <v>37241</v>
      </c>
      <c r="G19" s="26" t="s">
        <v>65</v>
      </c>
      <c r="H19" s="26" t="s">
        <v>65</v>
      </c>
      <c r="I19" s="27" t="s">
        <v>65</v>
      </c>
      <c r="J19" s="25"/>
      <c r="K19" s="102"/>
      <c r="L19" s="102" t="s">
        <v>1186</v>
      </c>
    </row>
    <row r="20" spans="1:18" ht="11.25" customHeight="1" x14ac:dyDescent="0.2">
      <c r="A20" s="23">
        <v>153</v>
      </c>
      <c r="B20" s="121" t="s">
        <v>1010</v>
      </c>
      <c r="C20" s="77"/>
      <c r="D20" s="77"/>
      <c r="E20" s="77"/>
      <c r="F20" s="77"/>
      <c r="G20" s="26"/>
      <c r="H20" s="26"/>
      <c r="I20" s="27"/>
      <c r="J20" s="25"/>
      <c r="K20" s="102">
        <v>153</v>
      </c>
      <c r="L20" s="102" t="s">
        <v>1010</v>
      </c>
    </row>
    <row r="21" spans="1:18" ht="11.25" customHeight="1" x14ac:dyDescent="0.2">
      <c r="A21" s="23"/>
      <c r="B21" s="121" t="s">
        <v>1011</v>
      </c>
      <c r="C21" s="26">
        <v>3107</v>
      </c>
      <c r="D21" s="26" t="s">
        <v>65</v>
      </c>
      <c r="E21" s="26" t="s">
        <v>65</v>
      </c>
      <c r="F21" s="26" t="s">
        <v>65</v>
      </c>
      <c r="G21" s="26" t="s">
        <v>65</v>
      </c>
      <c r="H21" s="26">
        <v>3107</v>
      </c>
      <c r="I21" s="27">
        <v>3107</v>
      </c>
      <c r="J21" s="25"/>
      <c r="K21" s="102"/>
      <c r="L21" s="102" t="s">
        <v>1011</v>
      </c>
    </row>
    <row r="22" spans="1:18" ht="11.25" customHeight="1" x14ac:dyDescent="0.2">
      <c r="A22" s="23">
        <v>162</v>
      </c>
      <c r="B22" s="121" t="s">
        <v>1012</v>
      </c>
      <c r="C22" s="77"/>
      <c r="D22" s="77"/>
      <c r="E22" s="77"/>
      <c r="F22" s="77"/>
      <c r="G22" s="26"/>
      <c r="H22" s="26"/>
      <c r="I22" s="27"/>
      <c r="J22" s="25"/>
      <c r="K22" s="102">
        <v>162</v>
      </c>
      <c r="L22" s="102" t="s">
        <v>1012</v>
      </c>
    </row>
    <row r="23" spans="1:18" ht="11.25" customHeight="1" x14ac:dyDescent="0.2">
      <c r="A23" s="23"/>
      <c r="B23" s="121" t="s">
        <v>1187</v>
      </c>
      <c r="C23" s="26">
        <v>3105</v>
      </c>
      <c r="D23" s="26">
        <v>3105</v>
      </c>
      <c r="E23" s="26">
        <v>3105</v>
      </c>
      <c r="F23" s="26" t="s">
        <v>65</v>
      </c>
      <c r="G23" s="26" t="s">
        <v>65</v>
      </c>
      <c r="H23" s="26" t="s">
        <v>65</v>
      </c>
      <c r="I23" s="27" t="s">
        <v>65</v>
      </c>
      <c r="J23" s="25"/>
      <c r="K23" s="102"/>
      <c r="L23" s="102" t="s">
        <v>1187</v>
      </c>
    </row>
    <row r="24" spans="1:18" ht="11.25" customHeight="1" x14ac:dyDescent="0.2">
      <c r="A24" s="23">
        <v>181</v>
      </c>
      <c r="B24" s="121" t="s">
        <v>1013</v>
      </c>
      <c r="C24" s="26">
        <v>1258</v>
      </c>
      <c r="D24" s="26">
        <v>1106</v>
      </c>
      <c r="E24" s="26">
        <v>1106</v>
      </c>
      <c r="F24" s="26" t="s">
        <v>65</v>
      </c>
      <c r="G24" s="26" t="s">
        <v>65</v>
      </c>
      <c r="H24" s="26">
        <v>152</v>
      </c>
      <c r="I24" s="27">
        <v>152</v>
      </c>
      <c r="J24" s="25"/>
      <c r="K24" s="102">
        <v>181</v>
      </c>
      <c r="L24" s="102" t="s">
        <v>1013</v>
      </c>
      <c r="M24" s="88"/>
    </row>
    <row r="25" spans="1:18" ht="11.25" customHeight="1" x14ac:dyDescent="0.2">
      <c r="A25" s="122">
        <v>182</v>
      </c>
      <c r="B25" s="121" t="s">
        <v>1014</v>
      </c>
      <c r="C25" s="26">
        <v>85</v>
      </c>
      <c r="D25" s="26" t="s">
        <v>65</v>
      </c>
      <c r="E25" s="26" t="s">
        <v>65</v>
      </c>
      <c r="F25" s="26" t="s">
        <v>65</v>
      </c>
      <c r="G25" s="26" t="s">
        <v>65</v>
      </c>
      <c r="H25" s="26">
        <v>85</v>
      </c>
      <c r="I25" s="27">
        <v>85</v>
      </c>
      <c r="J25" s="25"/>
      <c r="K25" s="123">
        <v>182</v>
      </c>
      <c r="L25" s="102" t="s">
        <v>1014</v>
      </c>
      <c r="N25" s="154"/>
    </row>
    <row r="26" spans="1:18" ht="11.25" customHeight="1" x14ac:dyDescent="0.2">
      <c r="A26" s="122">
        <v>183</v>
      </c>
      <c r="B26" s="121" t="s">
        <v>1015</v>
      </c>
      <c r="C26" s="26">
        <v>1005</v>
      </c>
      <c r="D26" s="26">
        <v>199</v>
      </c>
      <c r="E26" s="26">
        <v>199</v>
      </c>
      <c r="F26" s="26" t="s">
        <v>65</v>
      </c>
      <c r="G26" s="26" t="s">
        <v>65</v>
      </c>
      <c r="H26" s="26">
        <v>806</v>
      </c>
      <c r="I26" s="27">
        <v>806</v>
      </c>
      <c r="J26" s="25"/>
      <c r="K26" s="123">
        <v>183</v>
      </c>
      <c r="L26" s="102" t="s">
        <v>1015</v>
      </c>
      <c r="M26" s="124"/>
      <c r="N26" s="170"/>
      <c r="R26" s="88"/>
    </row>
    <row r="27" spans="1:18" ht="11.25" customHeight="1" x14ac:dyDescent="0.2">
      <c r="A27" s="23">
        <v>186</v>
      </c>
      <c r="B27" s="121" t="s">
        <v>1016</v>
      </c>
      <c r="C27" s="26">
        <v>6</v>
      </c>
      <c r="D27" s="26">
        <v>6</v>
      </c>
      <c r="E27" s="26">
        <v>6</v>
      </c>
      <c r="F27" s="26" t="s">
        <v>65</v>
      </c>
      <c r="G27" s="26" t="s">
        <v>65</v>
      </c>
      <c r="H27" s="26" t="s">
        <v>65</v>
      </c>
      <c r="I27" s="27" t="s">
        <v>65</v>
      </c>
      <c r="J27" s="25"/>
      <c r="K27" s="102">
        <v>186</v>
      </c>
      <c r="L27" s="102" t="s">
        <v>1016</v>
      </c>
      <c r="M27" s="88"/>
    </row>
    <row r="28" spans="1:18" ht="11.25" customHeight="1" x14ac:dyDescent="0.2">
      <c r="A28" s="122">
        <v>188</v>
      </c>
      <c r="B28" s="121" t="s">
        <v>1017</v>
      </c>
      <c r="C28" s="26">
        <v>185</v>
      </c>
      <c r="D28" s="26">
        <v>185</v>
      </c>
      <c r="E28" s="26">
        <v>185</v>
      </c>
      <c r="F28" s="26" t="s">
        <v>65</v>
      </c>
      <c r="G28" s="26" t="s">
        <v>65</v>
      </c>
      <c r="H28" s="26" t="s">
        <v>65</v>
      </c>
      <c r="I28" s="27" t="s">
        <v>65</v>
      </c>
      <c r="J28" s="25"/>
      <c r="K28" s="123">
        <v>188</v>
      </c>
      <c r="L28" s="102" t="s">
        <v>1017</v>
      </c>
    </row>
    <row r="29" spans="1:18" ht="11.25" customHeight="1" x14ac:dyDescent="0.2">
      <c r="A29" s="23">
        <v>229</v>
      </c>
      <c r="B29" s="121" t="s">
        <v>1018</v>
      </c>
      <c r="C29" s="26">
        <v>1300</v>
      </c>
      <c r="D29" s="26" t="s">
        <v>65</v>
      </c>
      <c r="E29" s="26" t="s">
        <v>65</v>
      </c>
      <c r="F29" s="26" t="s">
        <v>65</v>
      </c>
      <c r="G29" s="26" t="s">
        <v>65</v>
      </c>
      <c r="H29" s="26">
        <v>1300</v>
      </c>
      <c r="I29" s="27" t="s">
        <v>65</v>
      </c>
      <c r="J29" s="25"/>
      <c r="K29" s="102">
        <v>229</v>
      </c>
      <c r="L29" s="102" t="s">
        <v>1018</v>
      </c>
    </row>
    <row r="30" spans="1:18" ht="11.25" customHeight="1" x14ac:dyDescent="0.2">
      <c r="A30" s="23">
        <v>290</v>
      </c>
      <c r="B30" s="121" t="s">
        <v>1019</v>
      </c>
      <c r="C30" s="26">
        <v>1</v>
      </c>
      <c r="D30" s="26" t="s">
        <v>65</v>
      </c>
      <c r="E30" s="26" t="s">
        <v>65</v>
      </c>
      <c r="F30" s="26" t="s">
        <v>65</v>
      </c>
      <c r="G30" s="26" t="s">
        <v>65</v>
      </c>
      <c r="H30" s="26">
        <v>1</v>
      </c>
      <c r="I30" s="27" t="s">
        <v>65</v>
      </c>
      <c r="J30" s="25"/>
      <c r="K30" s="102">
        <v>290</v>
      </c>
      <c r="L30" s="102" t="s">
        <v>1019</v>
      </c>
      <c r="M30" s="88"/>
    </row>
    <row r="31" spans="1:18" ht="11.25" customHeight="1" x14ac:dyDescent="0.2">
      <c r="A31" s="122">
        <v>331</v>
      </c>
      <c r="B31" s="121" t="s">
        <v>1020</v>
      </c>
      <c r="C31" s="26">
        <v>278</v>
      </c>
      <c r="D31" s="26">
        <v>278</v>
      </c>
      <c r="E31" s="26">
        <v>278</v>
      </c>
      <c r="F31" s="26" t="s">
        <v>65</v>
      </c>
      <c r="G31" s="26" t="s">
        <v>65</v>
      </c>
      <c r="H31" s="26" t="s">
        <v>65</v>
      </c>
      <c r="I31" s="27" t="s">
        <v>65</v>
      </c>
      <c r="J31" s="25"/>
      <c r="K31" s="123">
        <v>331</v>
      </c>
      <c r="L31" s="102" t="s">
        <v>1020</v>
      </c>
    </row>
    <row r="32" spans="1:18" ht="11.25" customHeight="1" x14ac:dyDescent="0.2">
      <c r="A32" s="23">
        <v>411</v>
      </c>
      <c r="B32" s="121" t="s">
        <v>1021</v>
      </c>
      <c r="C32" s="26">
        <v>0</v>
      </c>
      <c r="D32" s="26" t="s">
        <v>65</v>
      </c>
      <c r="E32" s="26" t="s">
        <v>65</v>
      </c>
      <c r="F32" s="26" t="s">
        <v>65</v>
      </c>
      <c r="G32" s="26" t="s">
        <v>65</v>
      </c>
      <c r="H32" s="26">
        <v>0</v>
      </c>
      <c r="I32" s="27">
        <v>0</v>
      </c>
      <c r="J32" s="25"/>
      <c r="K32" s="102">
        <v>411</v>
      </c>
      <c r="L32" s="102" t="s">
        <v>1021</v>
      </c>
    </row>
    <row r="33" spans="1:20" ht="11.25" customHeight="1" x14ac:dyDescent="0.2">
      <c r="A33" s="23">
        <v>421</v>
      </c>
      <c r="B33" s="121" t="s">
        <v>1022</v>
      </c>
      <c r="C33" s="26">
        <v>181</v>
      </c>
      <c r="D33" s="26">
        <v>181</v>
      </c>
      <c r="E33" s="26">
        <v>181</v>
      </c>
      <c r="F33" s="26" t="s">
        <v>65</v>
      </c>
      <c r="G33" s="26" t="s">
        <v>65</v>
      </c>
      <c r="H33" s="26" t="s">
        <v>65</v>
      </c>
      <c r="I33" s="27" t="s">
        <v>65</v>
      </c>
      <c r="J33" s="25"/>
      <c r="K33" s="102">
        <v>421</v>
      </c>
      <c r="L33" s="102" t="s">
        <v>1022</v>
      </c>
    </row>
    <row r="34" spans="1:20" ht="11.25" customHeight="1" x14ac:dyDescent="0.2">
      <c r="A34" s="23">
        <v>523</v>
      </c>
      <c r="B34" s="121" t="s">
        <v>1118</v>
      </c>
      <c r="C34" s="77"/>
      <c r="D34" s="77"/>
      <c r="E34" s="77"/>
      <c r="F34" s="77"/>
      <c r="G34" s="26"/>
      <c r="H34" s="26"/>
      <c r="I34" s="27"/>
      <c r="J34" s="25"/>
      <c r="K34" s="102">
        <v>523</v>
      </c>
      <c r="L34" s="102" t="s">
        <v>1118</v>
      </c>
    </row>
    <row r="35" spans="1:20" ht="11.25" customHeight="1" x14ac:dyDescent="0.2">
      <c r="A35" s="23"/>
      <c r="B35" s="121" t="s">
        <v>1188</v>
      </c>
      <c r="C35" s="26">
        <v>5</v>
      </c>
      <c r="D35" s="26">
        <v>5</v>
      </c>
      <c r="E35" s="26">
        <v>5</v>
      </c>
      <c r="F35" s="26" t="s">
        <v>65</v>
      </c>
      <c r="G35" s="26" t="s">
        <v>65</v>
      </c>
      <c r="H35" s="26" t="s">
        <v>65</v>
      </c>
      <c r="I35" s="27" t="s">
        <v>65</v>
      </c>
      <c r="J35" s="25"/>
      <c r="K35" s="102"/>
      <c r="L35" s="102" t="s">
        <v>1188</v>
      </c>
    </row>
    <row r="36" spans="1:20" ht="11.25" customHeight="1" x14ac:dyDescent="0.2">
      <c r="A36" s="23">
        <v>624</v>
      </c>
      <c r="B36" s="121" t="s">
        <v>1023</v>
      </c>
      <c r="C36" s="26">
        <v>10862</v>
      </c>
      <c r="D36" s="26">
        <v>10862</v>
      </c>
      <c r="E36" s="26">
        <v>10862</v>
      </c>
      <c r="F36" s="26" t="s">
        <v>65</v>
      </c>
      <c r="G36" s="26" t="s">
        <v>65</v>
      </c>
      <c r="H36" s="26" t="s">
        <v>65</v>
      </c>
      <c r="I36" s="27" t="s">
        <v>65</v>
      </c>
      <c r="J36" s="25"/>
      <c r="K36" s="102">
        <v>624</v>
      </c>
      <c r="L36" s="102" t="s">
        <v>1023</v>
      </c>
    </row>
    <row r="37" spans="1:20" ht="11.25" customHeight="1" x14ac:dyDescent="0.2">
      <c r="A37" s="23">
        <v>649</v>
      </c>
      <c r="B37" s="121" t="s">
        <v>1024</v>
      </c>
      <c r="C37" s="26">
        <v>2</v>
      </c>
      <c r="D37" s="26" t="s">
        <v>65</v>
      </c>
      <c r="E37" s="26" t="s">
        <v>65</v>
      </c>
      <c r="F37" s="26" t="s">
        <v>65</v>
      </c>
      <c r="G37" s="26" t="s">
        <v>65</v>
      </c>
      <c r="H37" s="26">
        <v>2</v>
      </c>
      <c r="I37" s="27">
        <v>2</v>
      </c>
      <c r="J37" s="25"/>
      <c r="K37" s="102">
        <v>649</v>
      </c>
      <c r="L37" s="102" t="s">
        <v>1024</v>
      </c>
    </row>
    <row r="38" spans="1:20" ht="11.25" customHeight="1" x14ac:dyDescent="0.2">
      <c r="A38" s="23">
        <v>680</v>
      </c>
      <c r="B38" s="121" t="s">
        <v>1189</v>
      </c>
      <c r="C38" s="77"/>
      <c r="D38" s="77"/>
      <c r="E38" s="77"/>
      <c r="F38" s="77"/>
      <c r="G38" s="26"/>
      <c r="H38" s="26"/>
      <c r="I38" s="27"/>
      <c r="J38" s="25"/>
      <c r="K38" s="102">
        <v>680</v>
      </c>
      <c r="L38" s="102" t="s">
        <v>1189</v>
      </c>
    </row>
    <row r="39" spans="1:20" ht="11.25" customHeight="1" x14ac:dyDescent="0.2">
      <c r="A39" s="23"/>
      <c r="B39" s="121" t="s">
        <v>1190</v>
      </c>
      <c r="C39" s="26">
        <v>350</v>
      </c>
      <c r="D39" s="26" t="s">
        <v>65</v>
      </c>
      <c r="E39" s="26" t="s">
        <v>65</v>
      </c>
      <c r="F39" s="26" t="s">
        <v>65</v>
      </c>
      <c r="G39" s="26" t="s">
        <v>65</v>
      </c>
      <c r="H39" s="26">
        <v>350</v>
      </c>
      <c r="I39" s="27">
        <v>350</v>
      </c>
      <c r="J39" s="25"/>
      <c r="K39" s="102"/>
      <c r="L39" s="102" t="s">
        <v>1190</v>
      </c>
    </row>
    <row r="40" spans="1:20" ht="11.25" customHeight="1" x14ac:dyDescent="0.2">
      <c r="A40" s="23">
        <v>750</v>
      </c>
      <c r="B40" s="121" t="s">
        <v>1026</v>
      </c>
      <c r="C40" s="26">
        <v>146741</v>
      </c>
      <c r="D40" s="26" t="s">
        <v>65</v>
      </c>
      <c r="E40" s="26" t="s">
        <v>65</v>
      </c>
      <c r="F40" s="26" t="s">
        <v>65</v>
      </c>
      <c r="G40" s="26" t="s">
        <v>65</v>
      </c>
      <c r="H40" s="26">
        <v>146741</v>
      </c>
      <c r="I40" s="27">
        <v>146741</v>
      </c>
      <c r="J40" s="25"/>
      <c r="K40" s="102">
        <v>750</v>
      </c>
      <c r="L40" s="102" t="s">
        <v>1026</v>
      </c>
    </row>
    <row r="41" spans="1:20" ht="11.25" customHeight="1" x14ac:dyDescent="0.2">
      <c r="A41" s="23">
        <v>772</v>
      </c>
      <c r="B41" s="121" t="s">
        <v>1027</v>
      </c>
      <c r="C41" s="26">
        <v>0</v>
      </c>
      <c r="D41" s="26" t="s">
        <v>65</v>
      </c>
      <c r="E41" s="26" t="s">
        <v>65</v>
      </c>
      <c r="F41" s="26" t="s">
        <v>65</v>
      </c>
      <c r="G41" s="26" t="s">
        <v>65</v>
      </c>
      <c r="H41" s="26">
        <v>0</v>
      </c>
      <c r="I41" s="27">
        <v>0</v>
      </c>
      <c r="J41" s="25"/>
      <c r="K41" s="102">
        <v>772</v>
      </c>
      <c r="L41" s="102" t="s">
        <v>1027</v>
      </c>
    </row>
    <row r="42" spans="1:20" s="24" customFormat="1" ht="22.5" customHeight="1" x14ac:dyDescent="0.2">
      <c r="B42" s="86" t="s">
        <v>1028</v>
      </c>
      <c r="C42" s="28">
        <v>1013712</v>
      </c>
      <c r="D42" s="28">
        <v>66283</v>
      </c>
      <c r="E42" s="28">
        <v>66283</v>
      </c>
      <c r="F42" s="28">
        <v>183263</v>
      </c>
      <c r="G42" s="28">
        <v>183178</v>
      </c>
      <c r="H42" s="28">
        <v>764164</v>
      </c>
      <c r="I42" s="29">
        <v>763871</v>
      </c>
      <c r="J42" s="84"/>
      <c r="K42" s="84"/>
      <c r="L42" s="84" t="s">
        <v>1028</v>
      </c>
      <c r="M42" s="87"/>
      <c r="N42" s="21"/>
      <c r="O42" s="87"/>
      <c r="P42" s="87"/>
      <c r="Q42" s="87"/>
      <c r="R42" s="87"/>
      <c r="S42" s="87"/>
      <c r="T42" s="87"/>
    </row>
    <row r="43" spans="1:20" ht="22.5" customHeight="1" x14ac:dyDescent="0.2">
      <c r="A43" s="21">
        <v>111</v>
      </c>
      <c r="B43" s="80" t="s">
        <v>1029</v>
      </c>
      <c r="C43" s="26">
        <v>51152</v>
      </c>
      <c r="D43" s="26">
        <v>6048</v>
      </c>
      <c r="E43" s="26">
        <v>6048</v>
      </c>
      <c r="F43" s="26">
        <v>44941</v>
      </c>
      <c r="G43" s="26">
        <v>44856</v>
      </c>
      <c r="H43" s="26">
        <v>163</v>
      </c>
      <c r="I43" s="27">
        <v>163</v>
      </c>
      <c r="J43" s="25"/>
      <c r="K43" s="25">
        <v>111</v>
      </c>
      <c r="L43" s="25" t="s">
        <v>1029</v>
      </c>
      <c r="M43" s="88"/>
      <c r="O43" s="88"/>
      <c r="P43" s="88"/>
      <c r="Q43" s="88"/>
      <c r="R43" s="88"/>
      <c r="S43" s="88"/>
      <c r="T43" s="88"/>
    </row>
    <row r="44" spans="1:20" ht="11.25" customHeight="1" x14ac:dyDescent="0.2">
      <c r="A44" s="21">
        <v>231</v>
      </c>
      <c r="B44" s="80" t="s">
        <v>1030</v>
      </c>
      <c r="C44" s="26">
        <v>14</v>
      </c>
      <c r="D44" s="26" t="s">
        <v>65</v>
      </c>
      <c r="E44" s="26" t="s">
        <v>65</v>
      </c>
      <c r="F44" s="26" t="s">
        <v>65</v>
      </c>
      <c r="G44" s="26" t="s">
        <v>65</v>
      </c>
      <c r="H44" s="26">
        <v>14</v>
      </c>
      <c r="I44" s="27">
        <v>14</v>
      </c>
      <c r="J44" s="25"/>
      <c r="K44" s="25">
        <v>231</v>
      </c>
      <c r="L44" s="25" t="s">
        <v>1030</v>
      </c>
      <c r="M44" s="88"/>
      <c r="N44" s="87"/>
      <c r="O44" s="88"/>
      <c r="P44" s="88"/>
      <c r="Q44" s="88"/>
      <c r="R44" s="88"/>
      <c r="S44" s="88"/>
      <c r="T44" s="88"/>
    </row>
    <row r="45" spans="1:20" ht="11.25" customHeight="1" x14ac:dyDescent="0.2">
      <c r="A45" s="21">
        <v>252</v>
      </c>
      <c r="B45" s="80" t="s">
        <v>1122</v>
      </c>
      <c r="C45" s="26"/>
      <c r="D45" s="26"/>
      <c r="E45" s="26"/>
      <c r="F45" s="26"/>
      <c r="G45" s="26"/>
      <c r="H45" s="26"/>
      <c r="I45" s="27"/>
      <c r="J45" s="25"/>
      <c r="K45" s="25">
        <v>252</v>
      </c>
      <c r="L45" s="25" t="s">
        <v>1122</v>
      </c>
      <c r="M45" s="88"/>
      <c r="N45" s="88"/>
      <c r="O45" s="88"/>
      <c r="P45" s="88"/>
      <c r="Q45" s="88"/>
      <c r="R45" s="88"/>
      <c r="S45" s="88"/>
      <c r="T45" s="88"/>
    </row>
    <row r="46" spans="1:20" ht="11.25" customHeight="1" x14ac:dyDescent="0.2">
      <c r="B46" s="80" t="s">
        <v>1205</v>
      </c>
      <c r="C46" s="26">
        <v>1538</v>
      </c>
      <c r="D46" s="26" t="s">
        <v>65</v>
      </c>
      <c r="E46" s="26" t="s">
        <v>65</v>
      </c>
      <c r="F46" s="26">
        <v>778</v>
      </c>
      <c r="G46" s="26">
        <v>778</v>
      </c>
      <c r="H46" s="26">
        <v>761</v>
      </c>
      <c r="I46" s="27">
        <v>761</v>
      </c>
      <c r="J46" s="25"/>
      <c r="K46" s="25"/>
      <c r="L46" s="25" t="s">
        <v>1205</v>
      </c>
      <c r="M46" s="88"/>
      <c r="N46" s="88"/>
      <c r="O46" s="88"/>
      <c r="P46" s="88"/>
      <c r="Q46" s="88"/>
      <c r="R46" s="88"/>
      <c r="S46" s="88"/>
      <c r="T46" s="88"/>
    </row>
    <row r="47" spans="1:20" ht="11.25" customHeight="1" x14ac:dyDescent="0.2">
      <c r="A47" s="21">
        <v>261</v>
      </c>
      <c r="B47" s="80" t="s">
        <v>1013</v>
      </c>
      <c r="C47" s="26">
        <v>7410</v>
      </c>
      <c r="D47" s="26">
        <v>4518</v>
      </c>
      <c r="E47" s="26">
        <v>4518</v>
      </c>
      <c r="F47" s="26" t="s">
        <v>65</v>
      </c>
      <c r="G47" s="26" t="s">
        <v>65</v>
      </c>
      <c r="H47" s="26">
        <v>2891</v>
      </c>
      <c r="I47" s="27">
        <v>2891</v>
      </c>
      <c r="J47" s="25"/>
      <c r="K47" s="25">
        <v>261</v>
      </c>
      <c r="L47" s="25" t="s">
        <v>1013</v>
      </c>
      <c r="M47" s="88"/>
      <c r="N47" s="88"/>
      <c r="O47" s="88"/>
      <c r="P47" s="88"/>
      <c r="Q47" s="88"/>
      <c r="R47" s="88"/>
      <c r="S47" s="88"/>
      <c r="T47" s="88"/>
    </row>
    <row r="48" spans="1:20" ht="11.25" customHeight="1" x14ac:dyDescent="0.2">
      <c r="A48" s="21">
        <v>262</v>
      </c>
      <c r="B48" s="80" t="s">
        <v>1014</v>
      </c>
      <c r="C48" s="26">
        <v>422</v>
      </c>
      <c r="D48" s="26" t="s">
        <v>65</v>
      </c>
      <c r="E48" s="26" t="s">
        <v>65</v>
      </c>
      <c r="F48" s="26" t="s">
        <v>65</v>
      </c>
      <c r="G48" s="26" t="s">
        <v>65</v>
      </c>
      <c r="H48" s="26">
        <v>422</v>
      </c>
      <c r="I48" s="27">
        <v>414</v>
      </c>
      <c r="J48" s="25"/>
      <c r="K48" s="25">
        <v>262</v>
      </c>
      <c r="L48" s="25" t="s">
        <v>1014</v>
      </c>
      <c r="M48" s="88"/>
      <c r="N48" s="88"/>
      <c r="O48" s="88"/>
      <c r="P48" s="88"/>
      <c r="Q48" s="88"/>
      <c r="R48" s="88"/>
      <c r="S48" s="88"/>
      <c r="T48" s="88"/>
    </row>
    <row r="49" spans="1:20" ht="11.25" customHeight="1" x14ac:dyDescent="0.2">
      <c r="A49" s="21">
        <v>263</v>
      </c>
      <c r="B49" s="80" t="s">
        <v>1031</v>
      </c>
      <c r="C49" s="26">
        <v>119</v>
      </c>
      <c r="D49" s="26">
        <v>119</v>
      </c>
      <c r="E49" s="26">
        <v>119</v>
      </c>
      <c r="F49" s="26" t="s">
        <v>65</v>
      </c>
      <c r="G49" s="26" t="s">
        <v>65</v>
      </c>
      <c r="H49" s="26" t="s">
        <v>65</v>
      </c>
      <c r="I49" s="27" t="s">
        <v>65</v>
      </c>
      <c r="J49" s="25"/>
      <c r="K49" s="25">
        <v>263</v>
      </c>
      <c r="L49" s="25" t="s">
        <v>1031</v>
      </c>
      <c r="M49" s="88"/>
      <c r="N49" s="88"/>
      <c r="O49" s="88"/>
      <c r="P49" s="88"/>
      <c r="Q49" s="88"/>
      <c r="R49" s="88"/>
      <c r="S49" s="88"/>
      <c r="T49" s="88"/>
    </row>
    <row r="50" spans="1:20" ht="11.25" customHeight="1" x14ac:dyDescent="0.2">
      <c r="A50" s="21">
        <v>271</v>
      </c>
      <c r="B50" s="80" t="s">
        <v>1032</v>
      </c>
      <c r="C50" s="26">
        <v>2081</v>
      </c>
      <c r="D50" s="26">
        <v>252</v>
      </c>
      <c r="E50" s="26"/>
      <c r="F50" s="26" t="s">
        <v>65</v>
      </c>
      <c r="G50" s="26" t="s">
        <v>65</v>
      </c>
      <c r="H50" s="26">
        <v>1829</v>
      </c>
      <c r="I50" s="27">
        <v>1829</v>
      </c>
      <c r="J50" s="25"/>
      <c r="K50" s="25">
        <v>271</v>
      </c>
      <c r="L50" s="25" t="s">
        <v>1032</v>
      </c>
      <c r="M50" s="88"/>
      <c r="N50" s="88"/>
      <c r="O50" s="88"/>
      <c r="P50" s="88"/>
      <c r="Q50" s="88"/>
      <c r="R50" s="88"/>
      <c r="S50" s="88"/>
      <c r="T50" s="88"/>
    </row>
    <row r="51" spans="1:20" ht="11.25" customHeight="1" x14ac:dyDescent="0.2">
      <c r="A51" s="21">
        <v>273</v>
      </c>
      <c r="B51" s="80" t="s">
        <v>1033</v>
      </c>
      <c r="C51" s="26">
        <v>1029</v>
      </c>
      <c r="D51" s="26">
        <v>985</v>
      </c>
      <c r="E51" s="26">
        <v>985</v>
      </c>
      <c r="F51" s="26" t="s">
        <v>65</v>
      </c>
      <c r="G51" s="26" t="s">
        <v>65</v>
      </c>
      <c r="H51" s="26">
        <v>44</v>
      </c>
      <c r="I51" s="27">
        <v>44</v>
      </c>
      <c r="J51" s="25"/>
      <c r="K51" s="25">
        <v>273</v>
      </c>
      <c r="L51" s="25" t="s">
        <v>1033</v>
      </c>
      <c r="M51" s="88"/>
      <c r="N51" s="88"/>
      <c r="O51" s="88"/>
      <c r="P51" s="88"/>
      <c r="Q51" s="88"/>
      <c r="R51" s="88"/>
      <c r="S51" s="88"/>
      <c r="T51" s="88"/>
    </row>
    <row r="52" spans="1:20" ht="11.25" customHeight="1" x14ac:dyDescent="0.2">
      <c r="A52" s="21">
        <v>281</v>
      </c>
      <c r="B52" s="80" t="s">
        <v>1034</v>
      </c>
      <c r="C52" s="26">
        <v>1275</v>
      </c>
      <c r="D52" s="26">
        <v>722</v>
      </c>
      <c r="E52" s="26">
        <v>722</v>
      </c>
      <c r="F52" s="26" t="s">
        <v>65</v>
      </c>
      <c r="G52" s="26" t="s">
        <v>65</v>
      </c>
      <c r="H52" s="26">
        <v>552</v>
      </c>
      <c r="I52" s="27">
        <v>552</v>
      </c>
      <c r="J52" s="25"/>
      <c r="K52" s="25">
        <v>281</v>
      </c>
      <c r="L52" s="25" t="s">
        <v>1034</v>
      </c>
      <c r="M52" s="88"/>
      <c r="N52" s="88"/>
      <c r="O52" s="88"/>
      <c r="P52" s="88"/>
      <c r="Q52" s="88"/>
      <c r="R52" s="88"/>
      <c r="S52" s="88"/>
      <c r="T52" s="88"/>
    </row>
    <row r="53" spans="1:20" ht="11.25" customHeight="1" x14ac:dyDescent="0.2">
      <c r="A53" s="21">
        <v>315</v>
      </c>
      <c r="B53" s="80" t="s">
        <v>1191</v>
      </c>
      <c r="C53" s="77"/>
      <c r="D53" s="77"/>
      <c r="E53" s="77"/>
      <c r="F53" s="77"/>
      <c r="G53" s="26"/>
      <c r="H53" s="26"/>
      <c r="I53" s="27"/>
      <c r="J53" s="25"/>
      <c r="K53" s="25">
        <v>315</v>
      </c>
      <c r="L53" s="25" t="s">
        <v>1191</v>
      </c>
      <c r="M53" s="88"/>
      <c r="N53" s="88"/>
      <c r="O53" s="88"/>
      <c r="P53" s="88"/>
      <c r="Q53" s="88"/>
      <c r="R53" s="88"/>
      <c r="S53" s="88"/>
      <c r="T53" s="88"/>
    </row>
    <row r="54" spans="1:20" ht="11.25" customHeight="1" x14ac:dyDescent="0.2">
      <c r="B54" s="80" t="s">
        <v>1192</v>
      </c>
      <c r="C54" s="26">
        <v>3367</v>
      </c>
      <c r="D54" s="26">
        <v>2631</v>
      </c>
      <c r="E54" s="26">
        <v>2631</v>
      </c>
      <c r="F54" s="26" t="s">
        <v>65</v>
      </c>
      <c r="G54" s="26" t="s">
        <v>65</v>
      </c>
      <c r="H54" s="26">
        <v>737</v>
      </c>
      <c r="I54" s="27">
        <v>737</v>
      </c>
      <c r="J54" s="25"/>
      <c r="K54" s="25"/>
      <c r="L54" s="25" t="s">
        <v>1192</v>
      </c>
      <c r="M54" s="88"/>
      <c r="N54" s="88"/>
      <c r="O54" s="88"/>
      <c r="P54" s="88"/>
      <c r="Q54" s="88"/>
      <c r="R54" s="88"/>
      <c r="S54" s="88"/>
      <c r="T54" s="88"/>
    </row>
    <row r="55" spans="1:20" ht="11.25" customHeight="1" x14ac:dyDescent="0.2">
      <c r="A55" s="21">
        <v>365</v>
      </c>
      <c r="B55" s="80" t="s">
        <v>1037</v>
      </c>
      <c r="C55" s="26">
        <v>24921</v>
      </c>
      <c r="D55" s="26">
        <v>24921</v>
      </c>
      <c r="E55" s="26">
        <v>24921</v>
      </c>
      <c r="F55" s="26" t="s">
        <v>65</v>
      </c>
      <c r="G55" s="26" t="s">
        <v>65</v>
      </c>
      <c r="H55" s="26" t="s">
        <v>65</v>
      </c>
      <c r="I55" s="27" t="s">
        <v>65</v>
      </c>
      <c r="J55" s="25"/>
      <c r="K55" s="25">
        <v>365</v>
      </c>
      <c r="L55" s="25" t="s">
        <v>1037</v>
      </c>
      <c r="M55" s="88"/>
      <c r="N55" s="88"/>
      <c r="O55" s="88"/>
      <c r="P55" s="88"/>
      <c r="Q55" s="88"/>
      <c r="R55" s="88"/>
      <c r="S55" s="88"/>
      <c r="T55" s="88"/>
    </row>
    <row r="56" spans="1:20" ht="11.25" customHeight="1" x14ac:dyDescent="0.2">
      <c r="A56" s="21">
        <v>367</v>
      </c>
      <c r="B56" s="80" t="s">
        <v>1038</v>
      </c>
      <c r="C56" s="77"/>
      <c r="D56" s="77"/>
      <c r="E56" s="77"/>
      <c r="F56" s="77"/>
      <c r="G56" s="26"/>
      <c r="H56" s="26"/>
      <c r="I56" s="27"/>
      <c r="J56" s="25"/>
      <c r="K56" s="25">
        <v>367</v>
      </c>
      <c r="L56" s="25" t="s">
        <v>1038</v>
      </c>
      <c r="M56" s="88"/>
      <c r="N56" s="88"/>
      <c r="O56" s="88"/>
      <c r="P56" s="88"/>
      <c r="Q56" s="88"/>
      <c r="R56" s="88"/>
      <c r="S56" s="88"/>
      <c r="T56" s="88"/>
    </row>
    <row r="57" spans="1:20" ht="11.25" customHeight="1" x14ac:dyDescent="0.2">
      <c r="B57" s="80" t="s">
        <v>1193</v>
      </c>
      <c r="C57" s="26">
        <v>86</v>
      </c>
      <c r="D57" s="26">
        <v>86</v>
      </c>
      <c r="E57" s="26">
        <v>86</v>
      </c>
      <c r="F57" s="26" t="s">
        <v>65</v>
      </c>
      <c r="G57" s="26" t="s">
        <v>65</v>
      </c>
      <c r="H57" s="26" t="s">
        <v>65</v>
      </c>
      <c r="I57" s="27" t="s">
        <v>65</v>
      </c>
      <c r="J57" s="25"/>
      <c r="K57" s="25"/>
      <c r="L57" s="25" t="s">
        <v>1193</v>
      </c>
      <c r="M57" s="88"/>
      <c r="N57" s="88"/>
      <c r="O57" s="88"/>
      <c r="P57" s="88"/>
      <c r="Q57" s="88"/>
      <c r="R57" s="88"/>
      <c r="S57" s="88"/>
      <c r="T57" s="88"/>
    </row>
    <row r="58" spans="1:20" ht="11.25" customHeight="1" x14ac:dyDescent="0.2">
      <c r="A58" s="21">
        <v>411</v>
      </c>
      <c r="B58" s="80" t="s">
        <v>1065</v>
      </c>
      <c r="C58" s="26">
        <v>1</v>
      </c>
      <c r="D58" s="26" t="s">
        <v>65</v>
      </c>
      <c r="E58" s="26" t="s">
        <v>65</v>
      </c>
      <c r="F58" s="26" t="s">
        <v>65</v>
      </c>
      <c r="G58" s="26" t="s">
        <v>65</v>
      </c>
      <c r="H58" s="26">
        <v>1</v>
      </c>
      <c r="I58" s="27">
        <v>1</v>
      </c>
      <c r="J58" s="25"/>
      <c r="K58" s="25">
        <v>411</v>
      </c>
      <c r="L58" s="25" t="s">
        <v>1065</v>
      </c>
      <c r="M58" s="88"/>
      <c r="N58" s="88"/>
      <c r="O58" s="88"/>
      <c r="P58" s="88"/>
      <c r="Q58" s="88"/>
      <c r="R58" s="88"/>
      <c r="S58" s="88"/>
      <c r="T58" s="88"/>
    </row>
    <row r="59" spans="1:20" ht="11.25" customHeight="1" x14ac:dyDescent="0.2">
      <c r="A59" s="21">
        <v>412</v>
      </c>
      <c r="B59" s="80" t="s">
        <v>1039</v>
      </c>
      <c r="C59" s="26">
        <v>0</v>
      </c>
      <c r="D59" s="26" t="s">
        <v>65</v>
      </c>
      <c r="E59" s="26" t="s">
        <v>65</v>
      </c>
      <c r="F59" s="26" t="s">
        <v>65</v>
      </c>
      <c r="G59" s="26" t="s">
        <v>65</v>
      </c>
      <c r="H59" s="26">
        <v>0</v>
      </c>
      <c r="I59" s="27">
        <v>0</v>
      </c>
      <c r="J59" s="25"/>
      <c r="K59" s="25">
        <v>412</v>
      </c>
      <c r="L59" s="25" t="s">
        <v>1039</v>
      </c>
      <c r="M59" s="88"/>
      <c r="N59" s="88"/>
      <c r="O59" s="88"/>
      <c r="P59" s="88"/>
      <c r="Q59" s="88"/>
      <c r="R59" s="88"/>
      <c r="S59" s="88"/>
      <c r="T59" s="88"/>
    </row>
    <row r="60" spans="1:20" ht="11.25" customHeight="1" x14ac:dyDescent="0.2">
      <c r="A60" s="21">
        <v>421</v>
      </c>
      <c r="B60" s="80" t="s">
        <v>1040</v>
      </c>
      <c r="C60" s="26">
        <v>3150</v>
      </c>
      <c r="D60" s="26" t="s">
        <v>65</v>
      </c>
      <c r="E60" s="26" t="s">
        <v>65</v>
      </c>
      <c r="F60" s="26" t="s">
        <v>65</v>
      </c>
      <c r="G60" s="26" t="s">
        <v>65</v>
      </c>
      <c r="H60" s="26">
        <v>3150</v>
      </c>
      <c r="I60" s="27">
        <v>3150</v>
      </c>
      <c r="J60" s="25"/>
      <c r="K60" s="25">
        <v>421</v>
      </c>
      <c r="L60" s="25" t="s">
        <v>1040</v>
      </c>
      <c r="N60" s="88"/>
    </row>
    <row r="61" spans="1:20" ht="11.25" customHeight="1" x14ac:dyDescent="0.2">
      <c r="A61" s="21">
        <v>424</v>
      </c>
      <c r="B61" s="80" t="s">
        <v>1041</v>
      </c>
      <c r="C61" s="26">
        <v>30237</v>
      </c>
      <c r="D61" s="26">
        <v>6998</v>
      </c>
      <c r="E61" s="26">
        <v>6998</v>
      </c>
      <c r="F61" s="26" t="s">
        <v>65</v>
      </c>
      <c r="G61" s="26" t="s">
        <v>65</v>
      </c>
      <c r="H61" s="26">
        <v>23239</v>
      </c>
      <c r="I61" s="27">
        <v>23239</v>
      </c>
      <c r="J61" s="25"/>
      <c r="K61" s="25">
        <v>424</v>
      </c>
      <c r="L61" s="25" t="s">
        <v>1041</v>
      </c>
      <c r="M61" s="88"/>
      <c r="N61" s="88"/>
      <c r="O61" s="88"/>
      <c r="P61" s="88"/>
      <c r="Q61" s="88"/>
      <c r="R61" s="88"/>
      <c r="S61" s="88"/>
      <c r="T61" s="88"/>
    </row>
    <row r="62" spans="1:20" ht="11.25" customHeight="1" x14ac:dyDescent="0.2">
      <c r="A62" s="21">
        <v>511</v>
      </c>
      <c r="B62" s="80" t="s">
        <v>1125</v>
      </c>
      <c r="C62" s="77"/>
      <c r="D62" s="77"/>
      <c r="E62" s="77"/>
      <c r="F62" s="77"/>
      <c r="G62" s="26"/>
      <c r="H62" s="26"/>
      <c r="I62" s="27"/>
      <c r="J62" s="25"/>
      <c r="K62" s="25">
        <v>511</v>
      </c>
      <c r="L62" s="25" t="s">
        <v>1125</v>
      </c>
      <c r="M62" s="88"/>
      <c r="O62" s="88"/>
      <c r="P62" s="88"/>
      <c r="Q62" s="88"/>
      <c r="R62" s="88"/>
      <c r="S62" s="88"/>
      <c r="T62" s="88"/>
    </row>
    <row r="63" spans="1:20" ht="11.25" customHeight="1" x14ac:dyDescent="0.2">
      <c r="B63" s="80" t="s">
        <v>1194</v>
      </c>
      <c r="C63" s="26">
        <v>15</v>
      </c>
      <c r="D63" s="26" t="s">
        <v>65</v>
      </c>
      <c r="E63" s="26" t="s">
        <v>65</v>
      </c>
      <c r="F63" s="26">
        <v>15</v>
      </c>
      <c r="G63" s="26">
        <v>15</v>
      </c>
      <c r="H63" s="26" t="s">
        <v>65</v>
      </c>
      <c r="I63" s="27" t="s">
        <v>65</v>
      </c>
      <c r="J63" s="25"/>
      <c r="K63" s="25"/>
      <c r="L63" s="25" t="s">
        <v>1194</v>
      </c>
      <c r="M63" s="88"/>
      <c r="N63" s="88"/>
      <c r="O63" s="88"/>
      <c r="P63" s="88"/>
      <c r="Q63" s="88"/>
      <c r="R63" s="88"/>
      <c r="S63" s="88"/>
      <c r="T63" s="88"/>
    </row>
    <row r="64" spans="1:20" ht="11.25" customHeight="1" x14ac:dyDescent="0.2">
      <c r="A64" s="21">
        <v>522</v>
      </c>
      <c r="B64" s="80" t="s">
        <v>1042</v>
      </c>
      <c r="C64" s="26">
        <v>13462</v>
      </c>
      <c r="D64" s="26" t="s">
        <v>65</v>
      </c>
      <c r="E64" s="26" t="s">
        <v>65</v>
      </c>
      <c r="F64" s="26" t="s">
        <v>65</v>
      </c>
      <c r="G64" s="26" t="s">
        <v>65</v>
      </c>
      <c r="H64" s="26">
        <v>13462</v>
      </c>
      <c r="I64" s="27">
        <v>13462</v>
      </c>
      <c r="J64" s="25"/>
      <c r="K64" s="25">
        <v>522</v>
      </c>
      <c r="L64" s="25" t="s">
        <v>1042</v>
      </c>
      <c r="M64" s="88"/>
      <c r="N64" s="88"/>
      <c r="O64" s="88"/>
      <c r="P64" s="88"/>
      <c r="Q64" s="88"/>
      <c r="R64" s="88"/>
      <c r="S64" s="88"/>
      <c r="T64" s="88"/>
    </row>
    <row r="65" spans="1:20" ht="11.25" customHeight="1" x14ac:dyDescent="0.2">
      <c r="A65" s="21">
        <v>532</v>
      </c>
      <c r="B65" s="80" t="s">
        <v>1045</v>
      </c>
      <c r="C65" s="26">
        <v>4552</v>
      </c>
      <c r="D65" s="26" t="s">
        <v>65</v>
      </c>
      <c r="E65" s="26" t="s">
        <v>65</v>
      </c>
      <c r="F65" s="26">
        <v>2</v>
      </c>
      <c r="G65" s="26">
        <v>2</v>
      </c>
      <c r="H65" s="26">
        <v>4550</v>
      </c>
      <c r="I65" s="27">
        <v>4550</v>
      </c>
      <c r="J65" s="25"/>
      <c r="K65" s="25">
        <v>532</v>
      </c>
      <c r="L65" s="25" t="s">
        <v>1045</v>
      </c>
      <c r="M65" s="88"/>
      <c r="N65" s="88"/>
      <c r="O65" s="88"/>
      <c r="P65" s="88"/>
      <c r="Q65" s="88"/>
      <c r="R65" s="88"/>
      <c r="S65" s="88"/>
      <c r="T65" s="88"/>
    </row>
    <row r="66" spans="1:20" ht="11.25" customHeight="1" x14ac:dyDescent="0.2">
      <c r="A66" s="21">
        <v>533</v>
      </c>
      <c r="B66" s="80" t="s">
        <v>1043</v>
      </c>
      <c r="C66" s="26">
        <v>6578</v>
      </c>
      <c r="D66" s="26" t="s">
        <v>65</v>
      </c>
      <c r="E66" s="26" t="s">
        <v>65</v>
      </c>
      <c r="F66" s="26">
        <v>6578</v>
      </c>
      <c r="G66" s="26">
        <v>6578</v>
      </c>
      <c r="H66" s="26" t="s">
        <v>65</v>
      </c>
      <c r="I66" s="27" t="s">
        <v>65</v>
      </c>
      <c r="J66" s="25"/>
      <c r="K66" s="25">
        <v>533</v>
      </c>
      <c r="L66" s="25" t="s">
        <v>1043</v>
      </c>
      <c r="M66" s="88"/>
      <c r="N66" s="88"/>
      <c r="O66" s="88"/>
      <c r="P66" s="88"/>
      <c r="Q66" s="88"/>
      <c r="R66" s="88"/>
      <c r="S66" s="88"/>
      <c r="T66" s="88"/>
    </row>
    <row r="67" spans="1:20" ht="11.25" customHeight="1" x14ac:dyDescent="0.2">
      <c r="A67" s="21">
        <v>535</v>
      </c>
      <c r="B67" s="80" t="s">
        <v>1047</v>
      </c>
      <c r="C67" s="26">
        <v>579561</v>
      </c>
      <c r="D67" s="26" t="s">
        <v>65</v>
      </c>
      <c r="E67" s="26" t="s">
        <v>65</v>
      </c>
      <c r="F67" s="26" t="s">
        <v>65</v>
      </c>
      <c r="G67" s="26" t="s">
        <v>65</v>
      </c>
      <c r="H67" s="26">
        <v>579561</v>
      </c>
      <c r="I67" s="27">
        <v>579561</v>
      </c>
      <c r="J67" s="25"/>
      <c r="K67" s="25">
        <v>535</v>
      </c>
      <c r="L67" s="25" t="s">
        <v>1047</v>
      </c>
      <c r="M67" s="88"/>
      <c r="N67" s="88"/>
      <c r="O67" s="88"/>
      <c r="P67" s="88"/>
      <c r="Q67" s="88"/>
      <c r="R67" s="88"/>
      <c r="S67" s="88"/>
      <c r="T67" s="88"/>
    </row>
    <row r="68" spans="1:20" ht="11.25" customHeight="1" x14ac:dyDescent="0.2">
      <c r="A68" s="21">
        <v>537</v>
      </c>
      <c r="B68" s="80" t="s">
        <v>1048</v>
      </c>
      <c r="C68" s="26">
        <v>20792</v>
      </c>
      <c r="D68" s="26" t="s">
        <v>65</v>
      </c>
      <c r="E68" s="26" t="s">
        <v>65</v>
      </c>
      <c r="F68" s="26">
        <v>5174</v>
      </c>
      <c r="G68" s="26">
        <v>5174</v>
      </c>
      <c r="H68" s="26">
        <v>15618</v>
      </c>
      <c r="I68" s="27">
        <v>15618</v>
      </c>
      <c r="J68" s="25"/>
      <c r="K68" s="25">
        <v>537</v>
      </c>
      <c r="L68" s="25" t="s">
        <v>1048</v>
      </c>
      <c r="M68" s="88"/>
      <c r="N68" s="88"/>
      <c r="O68" s="88"/>
      <c r="P68" s="88"/>
      <c r="Q68" s="88"/>
      <c r="R68" s="88"/>
      <c r="S68" s="88"/>
      <c r="T68" s="88"/>
    </row>
    <row r="69" spans="1:20" ht="11.25" customHeight="1" x14ac:dyDescent="0.2">
      <c r="A69" s="21">
        <v>538</v>
      </c>
      <c r="B69" s="80" t="s">
        <v>1049</v>
      </c>
      <c r="C69" s="26">
        <v>112581</v>
      </c>
      <c r="D69" s="26">
        <v>15163</v>
      </c>
      <c r="E69" s="26">
        <v>15163</v>
      </c>
      <c r="F69" s="26">
        <v>40750</v>
      </c>
      <c r="G69" s="26">
        <v>40750</v>
      </c>
      <c r="H69" s="26">
        <v>56667</v>
      </c>
      <c r="I69" s="27">
        <v>56667</v>
      </c>
      <c r="J69" s="25"/>
      <c r="K69" s="25">
        <v>538</v>
      </c>
      <c r="L69" s="25" t="s">
        <v>1049</v>
      </c>
      <c r="M69" s="88"/>
      <c r="N69" s="88"/>
      <c r="O69" s="88"/>
      <c r="P69" s="88"/>
      <c r="Q69" s="88"/>
      <c r="R69" s="88"/>
      <c r="S69" s="88"/>
      <c r="T69" s="88"/>
    </row>
    <row r="70" spans="1:20" ht="11.25" customHeight="1" x14ac:dyDescent="0.2">
      <c r="A70" s="21">
        <v>541</v>
      </c>
      <c r="B70" s="80" t="s">
        <v>1050</v>
      </c>
      <c r="C70" s="26">
        <v>123</v>
      </c>
      <c r="D70" s="26" t="s">
        <v>65</v>
      </c>
      <c r="E70" s="26" t="s">
        <v>65</v>
      </c>
      <c r="F70" s="26">
        <v>123</v>
      </c>
      <c r="G70" s="26">
        <v>123</v>
      </c>
      <c r="H70" s="26" t="s">
        <v>65</v>
      </c>
      <c r="I70" s="27" t="s">
        <v>65</v>
      </c>
      <c r="J70" s="25"/>
      <c r="K70" s="25">
        <v>541</v>
      </c>
      <c r="L70" s="25" t="s">
        <v>1050</v>
      </c>
      <c r="M70" s="88"/>
      <c r="N70" s="88"/>
      <c r="O70" s="88"/>
      <c r="P70" s="88"/>
      <c r="Q70" s="88"/>
      <c r="R70" s="88"/>
      <c r="S70" s="88"/>
      <c r="T70" s="88"/>
    </row>
    <row r="71" spans="1:20" ht="11.25" customHeight="1" x14ac:dyDescent="0.2">
      <c r="A71" s="21">
        <v>547</v>
      </c>
      <c r="B71" s="80" t="s">
        <v>1051</v>
      </c>
      <c r="C71" s="26">
        <v>34900</v>
      </c>
      <c r="D71" s="26" t="s">
        <v>65</v>
      </c>
      <c r="E71" s="26" t="s">
        <v>65</v>
      </c>
      <c r="F71" s="26">
        <v>31603</v>
      </c>
      <c r="G71" s="26">
        <v>31603</v>
      </c>
      <c r="H71" s="26">
        <v>3297</v>
      </c>
      <c r="I71" s="27">
        <v>3297</v>
      </c>
      <c r="J71" s="25"/>
      <c r="K71" s="25">
        <v>547</v>
      </c>
      <c r="L71" s="25" t="s">
        <v>1051</v>
      </c>
      <c r="M71" s="88"/>
      <c r="N71" s="88"/>
      <c r="O71" s="88"/>
      <c r="P71" s="88"/>
      <c r="Q71" s="88"/>
      <c r="R71" s="88"/>
      <c r="S71" s="88"/>
      <c r="T71" s="88"/>
    </row>
    <row r="72" spans="1:20" ht="11.25" customHeight="1" x14ac:dyDescent="0.2">
      <c r="A72" s="21">
        <v>548</v>
      </c>
      <c r="B72" s="80" t="s">
        <v>1052</v>
      </c>
      <c r="C72" s="26">
        <v>2241</v>
      </c>
      <c r="D72" s="26" t="s">
        <v>65</v>
      </c>
      <c r="E72" s="26" t="s">
        <v>65</v>
      </c>
      <c r="F72" s="26" t="s">
        <v>65</v>
      </c>
      <c r="G72" s="26" t="s">
        <v>65</v>
      </c>
      <c r="H72" s="26">
        <v>2241</v>
      </c>
      <c r="I72" s="27">
        <v>2241</v>
      </c>
      <c r="J72" s="25"/>
      <c r="K72" s="25">
        <v>548</v>
      </c>
      <c r="L72" s="25" t="s">
        <v>1052</v>
      </c>
      <c r="M72" s="88"/>
      <c r="N72" s="88"/>
      <c r="O72" s="88"/>
      <c r="P72" s="88"/>
      <c r="Q72" s="88"/>
      <c r="R72" s="88"/>
      <c r="S72" s="88"/>
      <c r="T72" s="88"/>
    </row>
    <row r="73" spans="1:20" ht="11.25" customHeight="1" x14ac:dyDescent="0.2">
      <c r="A73" s="21">
        <v>551</v>
      </c>
      <c r="B73" s="80" t="s">
        <v>1053</v>
      </c>
      <c r="C73" s="26">
        <v>1152</v>
      </c>
      <c r="D73" s="26" t="s">
        <v>65</v>
      </c>
      <c r="E73" s="26" t="s">
        <v>65</v>
      </c>
      <c r="F73" s="26" t="s">
        <v>65</v>
      </c>
      <c r="G73" s="26" t="s">
        <v>65</v>
      </c>
      <c r="H73" s="26">
        <v>1152</v>
      </c>
      <c r="I73" s="27">
        <v>1152</v>
      </c>
      <c r="J73" s="25"/>
      <c r="K73" s="25">
        <v>551</v>
      </c>
      <c r="L73" s="25" t="s">
        <v>1053</v>
      </c>
      <c r="M73" s="88"/>
      <c r="N73" s="88"/>
      <c r="O73" s="88"/>
      <c r="P73" s="88"/>
      <c r="Q73" s="88"/>
      <c r="R73" s="88"/>
      <c r="S73" s="88"/>
      <c r="T73" s="88"/>
    </row>
    <row r="74" spans="1:20" ht="11.25" customHeight="1" x14ac:dyDescent="0.2">
      <c r="A74" s="21">
        <v>554</v>
      </c>
      <c r="B74" s="80" t="s">
        <v>1054</v>
      </c>
      <c r="C74" s="26">
        <v>709</v>
      </c>
      <c r="D74" s="26" t="s">
        <v>65</v>
      </c>
      <c r="E74" s="26" t="s">
        <v>65</v>
      </c>
      <c r="F74" s="26">
        <v>274</v>
      </c>
      <c r="G74" s="26">
        <v>274</v>
      </c>
      <c r="H74" s="26">
        <v>434</v>
      </c>
      <c r="I74" s="27">
        <v>433</v>
      </c>
      <c r="J74" s="25"/>
      <c r="K74" s="25">
        <v>554</v>
      </c>
      <c r="L74" s="25" t="s">
        <v>1054</v>
      </c>
      <c r="M74" s="88"/>
      <c r="N74" s="88"/>
      <c r="O74" s="88"/>
      <c r="P74" s="88"/>
      <c r="Q74" s="88"/>
      <c r="R74" s="88"/>
      <c r="S74" s="88"/>
      <c r="T74" s="88"/>
    </row>
    <row r="75" spans="1:20" ht="11.25" customHeight="1" x14ac:dyDescent="0.2">
      <c r="A75" s="21">
        <v>571</v>
      </c>
      <c r="B75" s="80" t="s">
        <v>1056</v>
      </c>
      <c r="C75" s="26">
        <v>17721</v>
      </c>
      <c r="D75" s="26">
        <v>14</v>
      </c>
      <c r="E75" s="26">
        <v>14</v>
      </c>
      <c r="F75" s="26">
        <v>17024</v>
      </c>
      <c r="G75" s="26">
        <v>17024</v>
      </c>
      <c r="H75" s="26">
        <v>683</v>
      </c>
      <c r="I75" s="27">
        <v>683</v>
      </c>
      <c r="J75" s="25"/>
      <c r="K75" s="25">
        <v>571</v>
      </c>
      <c r="L75" s="25" t="s">
        <v>1056</v>
      </c>
      <c r="N75" s="88"/>
    </row>
    <row r="76" spans="1:20" ht="11.25" customHeight="1" x14ac:dyDescent="0.2">
      <c r="A76" s="21">
        <v>573</v>
      </c>
      <c r="B76" s="80" t="s">
        <v>1067</v>
      </c>
      <c r="C76" s="26">
        <v>92494</v>
      </c>
      <c r="D76" s="26">
        <v>3826</v>
      </c>
      <c r="E76" s="26">
        <v>3826</v>
      </c>
      <c r="F76" s="26">
        <v>35972</v>
      </c>
      <c r="G76" s="26">
        <v>35972</v>
      </c>
      <c r="H76" s="26">
        <v>52696</v>
      </c>
      <c r="I76" s="27">
        <v>52412</v>
      </c>
      <c r="J76" s="25"/>
      <c r="K76" s="25">
        <v>573</v>
      </c>
      <c r="L76" s="25" t="s">
        <v>1067</v>
      </c>
      <c r="N76" s="88"/>
    </row>
    <row r="77" spans="1:20" ht="11.25" customHeight="1" x14ac:dyDescent="0.2">
      <c r="A77" s="21">
        <v>575</v>
      </c>
      <c r="B77" s="80" t="s">
        <v>1058</v>
      </c>
      <c r="C77" s="26">
        <v>29</v>
      </c>
      <c r="D77" s="26" t="s">
        <v>65</v>
      </c>
      <c r="E77" s="26" t="s">
        <v>65</v>
      </c>
      <c r="F77" s="26">
        <v>29</v>
      </c>
      <c r="G77" s="26">
        <v>29</v>
      </c>
      <c r="H77" s="26" t="s">
        <v>65</v>
      </c>
      <c r="I77" s="27" t="s">
        <v>65</v>
      </c>
      <c r="J77" s="25"/>
      <c r="K77" s="25">
        <v>575</v>
      </c>
      <c r="L77" s="25" t="s">
        <v>1058</v>
      </c>
    </row>
    <row r="78" spans="1:20" s="24" customFormat="1" ht="22.5" customHeight="1" x14ac:dyDescent="0.2">
      <c r="B78" s="90"/>
      <c r="C78" s="504" t="s">
        <v>1059</v>
      </c>
      <c r="D78" s="505"/>
      <c r="E78" s="505"/>
      <c r="F78" s="505"/>
      <c r="G78" s="506" t="s">
        <v>1060</v>
      </c>
      <c r="H78" s="507"/>
      <c r="I78" s="507"/>
      <c r="J78" s="84"/>
      <c r="K78" s="84"/>
      <c r="L78" s="90"/>
      <c r="N78" s="21"/>
    </row>
    <row r="79" spans="1:20" s="24" customFormat="1" ht="22.5" customHeight="1" x14ac:dyDescent="0.2">
      <c r="B79" s="86" t="s">
        <v>1028</v>
      </c>
      <c r="C79" s="28">
        <v>481695</v>
      </c>
      <c r="D79" s="28">
        <v>33740</v>
      </c>
      <c r="E79" s="28">
        <v>33740</v>
      </c>
      <c r="F79" s="28">
        <v>91757</v>
      </c>
      <c r="G79" s="28">
        <v>91757</v>
      </c>
      <c r="H79" s="28">
        <v>356196</v>
      </c>
      <c r="I79" s="29">
        <v>356196</v>
      </c>
      <c r="J79" s="84"/>
      <c r="K79" s="84"/>
      <c r="L79" s="84" t="s">
        <v>1028</v>
      </c>
      <c r="N79" s="21"/>
    </row>
    <row r="80" spans="1:20" ht="22.5" customHeight="1" x14ac:dyDescent="0.2">
      <c r="A80" s="21">
        <v>111</v>
      </c>
      <c r="B80" s="80" t="s">
        <v>1029</v>
      </c>
      <c r="C80" s="26">
        <v>11196</v>
      </c>
      <c r="D80" s="26" t="s">
        <v>65</v>
      </c>
      <c r="E80" s="26" t="s">
        <v>65</v>
      </c>
      <c r="F80" s="26">
        <v>11196</v>
      </c>
      <c r="G80" s="26">
        <v>11196</v>
      </c>
      <c r="H80" s="26" t="s">
        <v>65</v>
      </c>
      <c r="I80" s="27" t="s">
        <v>65</v>
      </c>
      <c r="J80" s="25"/>
      <c r="K80" s="25">
        <v>111</v>
      </c>
      <c r="L80" s="25" t="s">
        <v>1029</v>
      </c>
      <c r="N80" s="24"/>
    </row>
    <row r="81" spans="1:14" ht="11.25" customHeight="1" x14ac:dyDescent="0.2">
      <c r="A81" s="21">
        <v>261</v>
      </c>
      <c r="B81" s="80" t="s">
        <v>1013</v>
      </c>
      <c r="C81" s="26">
        <v>71</v>
      </c>
      <c r="D81" s="26" t="s">
        <v>65</v>
      </c>
      <c r="E81" s="26" t="s">
        <v>65</v>
      </c>
      <c r="F81" s="26" t="s">
        <v>65</v>
      </c>
      <c r="G81" s="26" t="s">
        <v>65</v>
      </c>
      <c r="H81" s="26">
        <v>71</v>
      </c>
      <c r="I81" s="27">
        <v>71</v>
      </c>
      <c r="J81" s="25"/>
      <c r="K81" s="25">
        <v>261</v>
      </c>
      <c r="L81" s="25" t="s">
        <v>1013</v>
      </c>
      <c r="N81" s="24"/>
    </row>
    <row r="82" spans="1:14" ht="11.25" customHeight="1" x14ac:dyDescent="0.2">
      <c r="A82" s="21">
        <v>271</v>
      </c>
      <c r="B82" s="80" t="s">
        <v>1032</v>
      </c>
      <c r="C82" s="26">
        <v>1766</v>
      </c>
      <c r="D82" s="26">
        <v>1</v>
      </c>
      <c r="E82" s="26">
        <v>1</v>
      </c>
      <c r="F82" s="26" t="s">
        <v>65</v>
      </c>
      <c r="G82" s="26" t="s">
        <v>65</v>
      </c>
      <c r="H82" s="26">
        <v>1765</v>
      </c>
      <c r="I82" s="27">
        <v>1765</v>
      </c>
      <c r="J82" s="25"/>
      <c r="K82" s="25">
        <v>271</v>
      </c>
      <c r="L82" s="25" t="s">
        <v>1032</v>
      </c>
      <c r="N82" s="23"/>
    </row>
    <row r="83" spans="1:14" ht="11.25" customHeight="1" x14ac:dyDescent="0.2">
      <c r="A83" s="21">
        <v>315</v>
      </c>
      <c r="B83" s="80" t="s">
        <v>1191</v>
      </c>
      <c r="C83" s="77"/>
      <c r="D83" s="77"/>
      <c r="E83" s="77"/>
      <c r="F83" s="77"/>
      <c r="G83" s="26"/>
      <c r="H83" s="26"/>
      <c r="I83" s="27"/>
      <c r="J83" s="25"/>
      <c r="K83" s="25">
        <v>315</v>
      </c>
      <c r="L83" s="25" t="s">
        <v>1191</v>
      </c>
    </row>
    <row r="84" spans="1:14" ht="11.25" customHeight="1" x14ac:dyDescent="0.2">
      <c r="B84" s="80" t="s">
        <v>1192</v>
      </c>
      <c r="C84" s="26">
        <v>628</v>
      </c>
      <c r="D84" s="26">
        <v>14</v>
      </c>
      <c r="E84" s="26">
        <v>14</v>
      </c>
      <c r="F84" s="26" t="s">
        <v>65</v>
      </c>
      <c r="G84" s="26" t="s">
        <v>65</v>
      </c>
      <c r="H84" s="26">
        <v>613</v>
      </c>
      <c r="I84" s="27">
        <v>613</v>
      </c>
      <c r="J84" s="25"/>
      <c r="K84" s="25"/>
      <c r="L84" s="25" t="s">
        <v>1192</v>
      </c>
    </row>
    <row r="85" spans="1:14" ht="11.25" customHeight="1" x14ac:dyDescent="0.2">
      <c r="A85" s="21">
        <v>365</v>
      </c>
      <c r="B85" s="80" t="s">
        <v>1037</v>
      </c>
      <c r="C85" s="26">
        <v>16349</v>
      </c>
      <c r="D85" s="26">
        <v>16349</v>
      </c>
      <c r="E85" s="26">
        <v>16349</v>
      </c>
      <c r="F85" s="26" t="s">
        <v>65</v>
      </c>
      <c r="G85" s="26" t="s">
        <v>65</v>
      </c>
      <c r="H85" s="26" t="s">
        <v>65</v>
      </c>
      <c r="I85" s="27" t="s">
        <v>65</v>
      </c>
      <c r="J85" s="25"/>
      <c r="K85" s="25">
        <v>365</v>
      </c>
      <c r="L85" s="25" t="s">
        <v>1037</v>
      </c>
    </row>
    <row r="86" spans="1:14" ht="11.25" customHeight="1" x14ac:dyDescent="0.2">
      <c r="A86" s="21">
        <v>421</v>
      </c>
      <c r="B86" s="80" t="s">
        <v>1040</v>
      </c>
      <c r="C86" s="26">
        <v>1226</v>
      </c>
      <c r="D86" s="26" t="s">
        <v>65</v>
      </c>
      <c r="E86" s="26" t="s">
        <v>65</v>
      </c>
      <c r="F86" s="26" t="s">
        <v>65</v>
      </c>
      <c r="G86" s="26" t="s">
        <v>65</v>
      </c>
      <c r="H86" s="26">
        <v>1226</v>
      </c>
      <c r="I86" s="27">
        <v>1226</v>
      </c>
      <c r="J86" s="25"/>
      <c r="K86" s="25">
        <v>421</v>
      </c>
      <c r="L86" s="25" t="s">
        <v>1040</v>
      </c>
    </row>
    <row r="87" spans="1:14" ht="11.25" customHeight="1" x14ac:dyDescent="0.2">
      <c r="A87" s="21">
        <v>424</v>
      </c>
      <c r="B87" s="80" t="s">
        <v>1041</v>
      </c>
      <c r="C87" s="26">
        <v>6714</v>
      </c>
      <c r="D87" s="26">
        <v>2297</v>
      </c>
      <c r="E87" s="26">
        <v>2297</v>
      </c>
      <c r="F87" s="26" t="s">
        <v>65</v>
      </c>
      <c r="G87" s="26" t="s">
        <v>65</v>
      </c>
      <c r="H87" s="26">
        <v>4417</v>
      </c>
      <c r="I87" s="27">
        <v>4417</v>
      </c>
      <c r="J87" s="25"/>
      <c r="K87" s="25">
        <v>424</v>
      </c>
      <c r="L87" s="25" t="s">
        <v>1041</v>
      </c>
    </row>
    <row r="88" spans="1:14" ht="11.25" customHeight="1" x14ac:dyDescent="0.2">
      <c r="A88" s="21">
        <v>522</v>
      </c>
      <c r="B88" s="80" t="s">
        <v>1042</v>
      </c>
      <c r="C88" s="26">
        <v>2952</v>
      </c>
      <c r="D88" s="26" t="s">
        <v>65</v>
      </c>
      <c r="E88" s="26" t="s">
        <v>65</v>
      </c>
      <c r="F88" s="26" t="s">
        <v>65</v>
      </c>
      <c r="G88" s="26" t="s">
        <v>65</v>
      </c>
      <c r="H88" s="26">
        <v>2952</v>
      </c>
      <c r="I88" s="27">
        <v>2952</v>
      </c>
      <c r="J88" s="25"/>
      <c r="K88" s="25">
        <v>522</v>
      </c>
      <c r="L88" s="25" t="s">
        <v>1042</v>
      </c>
    </row>
    <row r="89" spans="1:14" ht="11.25" customHeight="1" x14ac:dyDescent="0.2">
      <c r="A89" s="21">
        <v>533</v>
      </c>
      <c r="B89" s="80" t="s">
        <v>1043</v>
      </c>
      <c r="C89" s="26">
        <v>6569</v>
      </c>
      <c r="D89" s="26" t="s">
        <v>65</v>
      </c>
      <c r="E89" s="26" t="s">
        <v>65</v>
      </c>
      <c r="F89" s="26">
        <v>6569</v>
      </c>
      <c r="G89" s="26">
        <v>6569</v>
      </c>
      <c r="H89" s="26" t="s">
        <v>65</v>
      </c>
      <c r="I89" s="27" t="s">
        <v>65</v>
      </c>
      <c r="J89" s="25"/>
      <c r="K89" s="25">
        <v>533</v>
      </c>
      <c r="L89" s="25" t="s">
        <v>1043</v>
      </c>
    </row>
    <row r="90" spans="1:14" ht="11.25" customHeight="1" x14ac:dyDescent="0.2">
      <c r="A90" s="21">
        <v>535</v>
      </c>
      <c r="B90" s="80" t="s">
        <v>1047</v>
      </c>
      <c r="C90" s="26">
        <v>313950</v>
      </c>
      <c r="D90" s="26" t="s">
        <v>65</v>
      </c>
      <c r="E90" s="26" t="s">
        <v>65</v>
      </c>
      <c r="F90" s="26" t="s">
        <v>65</v>
      </c>
      <c r="G90" s="26" t="s">
        <v>65</v>
      </c>
      <c r="H90" s="26">
        <v>313950</v>
      </c>
      <c r="I90" s="27">
        <v>313950</v>
      </c>
      <c r="J90" s="25"/>
      <c r="K90" s="25">
        <v>535</v>
      </c>
      <c r="L90" s="25" t="s">
        <v>1047</v>
      </c>
    </row>
    <row r="91" spans="1:14" ht="11.25" customHeight="1" x14ac:dyDescent="0.2">
      <c r="A91" s="21">
        <v>537</v>
      </c>
      <c r="B91" s="80" t="s">
        <v>1048</v>
      </c>
      <c r="C91" s="26">
        <v>5064</v>
      </c>
      <c r="D91" s="26" t="s">
        <v>65</v>
      </c>
      <c r="E91" s="26" t="s">
        <v>65</v>
      </c>
      <c r="F91" s="26" t="s">
        <v>65</v>
      </c>
      <c r="G91" s="26" t="s">
        <v>65</v>
      </c>
      <c r="H91" s="26">
        <v>5064</v>
      </c>
      <c r="I91" s="27">
        <v>5064</v>
      </c>
      <c r="J91" s="25"/>
      <c r="K91" s="25">
        <v>537</v>
      </c>
      <c r="L91" s="25" t="s">
        <v>1048</v>
      </c>
    </row>
    <row r="92" spans="1:14" ht="11.25" customHeight="1" x14ac:dyDescent="0.2">
      <c r="A92" s="21">
        <v>538</v>
      </c>
      <c r="B92" s="80" t="s">
        <v>1049</v>
      </c>
      <c r="C92" s="26">
        <v>47260</v>
      </c>
      <c r="D92" s="26">
        <v>15073</v>
      </c>
      <c r="E92" s="26">
        <v>15073</v>
      </c>
      <c r="F92" s="26">
        <v>32186</v>
      </c>
      <c r="G92" s="26">
        <v>32186</v>
      </c>
      <c r="H92" s="26" t="s">
        <v>65</v>
      </c>
      <c r="I92" s="27" t="s">
        <v>65</v>
      </c>
      <c r="J92" s="25"/>
      <c r="K92" s="25">
        <v>538</v>
      </c>
      <c r="L92" s="25" t="s">
        <v>1049</v>
      </c>
    </row>
    <row r="93" spans="1:14" ht="11.25" customHeight="1" x14ac:dyDescent="0.2">
      <c r="A93" s="21">
        <v>541</v>
      </c>
      <c r="B93" s="80" t="s">
        <v>1050</v>
      </c>
      <c r="C93" s="26">
        <v>98</v>
      </c>
      <c r="D93" s="26" t="s">
        <v>65</v>
      </c>
      <c r="E93" s="26" t="s">
        <v>65</v>
      </c>
      <c r="F93" s="26">
        <v>98</v>
      </c>
      <c r="G93" s="26">
        <v>98</v>
      </c>
      <c r="H93" s="26" t="s">
        <v>65</v>
      </c>
      <c r="I93" s="27" t="s">
        <v>65</v>
      </c>
      <c r="J93" s="25"/>
      <c r="K93" s="25">
        <v>541</v>
      </c>
      <c r="L93" s="25" t="s">
        <v>1050</v>
      </c>
    </row>
    <row r="94" spans="1:14" ht="11.25" customHeight="1" x14ac:dyDescent="0.2">
      <c r="A94" s="21">
        <v>547</v>
      </c>
      <c r="B94" s="80" t="s">
        <v>1051</v>
      </c>
      <c r="C94" s="26">
        <v>2525</v>
      </c>
      <c r="D94" s="26" t="s">
        <v>65</v>
      </c>
      <c r="E94" s="26" t="s">
        <v>65</v>
      </c>
      <c r="F94" s="26" t="s">
        <v>65</v>
      </c>
      <c r="G94" s="26" t="s">
        <v>65</v>
      </c>
      <c r="H94" s="26">
        <v>2525</v>
      </c>
      <c r="I94" s="27">
        <v>2525</v>
      </c>
      <c r="J94" s="25"/>
      <c r="K94" s="25">
        <v>547</v>
      </c>
      <c r="L94" s="25" t="s">
        <v>1051</v>
      </c>
    </row>
    <row r="95" spans="1:14" ht="11.25" customHeight="1" x14ac:dyDescent="0.2">
      <c r="A95" s="21">
        <v>551</v>
      </c>
      <c r="B95" s="80" t="s">
        <v>1053</v>
      </c>
      <c r="C95" s="26">
        <v>1125</v>
      </c>
      <c r="D95" s="26" t="s">
        <v>65</v>
      </c>
      <c r="E95" s="26" t="s">
        <v>65</v>
      </c>
      <c r="F95" s="26" t="s">
        <v>65</v>
      </c>
      <c r="G95" s="26" t="s">
        <v>65</v>
      </c>
      <c r="H95" s="26">
        <v>1125</v>
      </c>
      <c r="I95" s="27">
        <v>1125</v>
      </c>
      <c r="J95" s="25"/>
      <c r="K95" s="25">
        <v>551</v>
      </c>
      <c r="L95" s="25" t="s">
        <v>1053</v>
      </c>
    </row>
    <row r="96" spans="1:14" ht="11.25" customHeight="1" x14ac:dyDescent="0.2">
      <c r="A96" s="21">
        <v>554</v>
      </c>
      <c r="B96" s="80" t="s">
        <v>1054</v>
      </c>
      <c r="C96" s="26">
        <v>396</v>
      </c>
      <c r="D96" s="26" t="s">
        <v>65</v>
      </c>
      <c r="E96" s="26" t="s">
        <v>65</v>
      </c>
      <c r="F96" s="26">
        <v>204</v>
      </c>
      <c r="G96" s="26">
        <v>204</v>
      </c>
      <c r="H96" s="26">
        <v>192</v>
      </c>
      <c r="I96" s="27">
        <v>192</v>
      </c>
      <c r="J96" s="25"/>
      <c r="K96" s="25">
        <v>554</v>
      </c>
      <c r="L96" s="25" t="s">
        <v>1054</v>
      </c>
    </row>
    <row r="97" spans="1:19" ht="11.25" customHeight="1" x14ac:dyDescent="0.2">
      <c r="A97" s="21">
        <v>571</v>
      </c>
      <c r="B97" s="80" t="s">
        <v>1056</v>
      </c>
      <c r="C97" s="26">
        <v>15618</v>
      </c>
      <c r="D97" s="26" t="s">
        <v>65</v>
      </c>
      <c r="E97" s="26" t="s">
        <v>65</v>
      </c>
      <c r="F97" s="26">
        <v>15597</v>
      </c>
      <c r="G97" s="26">
        <v>15597</v>
      </c>
      <c r="H97" s="26">
        <v>21</v>
      </c>
      <c r="I97" s="27">
        <v>21</v>
      </c>
      <c r="J97" s="25"/>
      <c r="K97" s="25">
        <v>571</v>
      </c>
      <c r="L97" s="25" t="s">
        <v>1056</v>
      </c>
    </row>
    <row r="98" spans="1:19" ht="11.25" customHeight="1" x14ac:dyDescent="0.2">
      <c r="A98" s="21">
        <v>573</v>
      </c>
      <c r="B98" s="80" t="s">
        <v>1067</v>
      </c>
      <c r="C98" s="26">
        <v>48160</v>
      </c>
      <c r="D98" s="26">
        <v>6</v>
      </c>
      <c r="E98" s="26">
        <v>6</v>
      </c>
      <c r="F98" s="26">
        <v>25879</v>
      </c>
      <c r="G98" s="26">
        <v>25879</v>
      </c>
      <c r="H98" s="26">
        <v>22275</v>
      </c>
      <c r="I98" s="27">
        <v>22275</v>
      </c>
      <c r="J98" s="25"/>
      <c r="K98" s="25">
        <v>573</v>
      </c>
      <c r="L98" s="25" t="s">
        <v>1067</v>
      </c>
    </row>
    <row r="99" spans="1:19" ht="11.25" customHeight="1" x14ac:dyDescent="0.2">
      <c r="A99" s="21">
        <v>575</v>
      </c>
      <c r="B99" s="80" t="s">
        <v>1058</v>
      </c>
      <c r="C99" s="26">
        <v>28</v>
      </c>
      <c r="D99" s="26" t="s">
        <v>65</v>
      </c>
      <c r="E99" s="26" t="s">
        <v>65</v>
      </c>
      <c r="F99" s="26">
        <v>28</v>
      </c>
      <c r="G99" s="26">
        <v>28</v>
      </c>
      <c r="H99" s="26" t="s">
        <v>65</v>
      </c>
      <c r="I99" s="27" t="s">
        <v>65</v>
      </c>
      <c r="J99" s="25"/>
      <c r="K99" s="25">
        <v>575</v>
      </c>
      <c r="L99" s="25" t="s">
        <v>1058</v>
      </c>
    </row>
    <row r="100" spans="1:19" s="24" customFormat="1" ht="22.5" customHeight="1" x14ac:dyDescent="0.2">
      <c r="B100" s="90"/>
      <c r="C100" s="504" t="s">
        <v>1059</v>
      </c>
      <c r="D100" s="505"/>
      <c r="E100" s="505"/>
      <c r="F100" s="505"/>
      <c r="G100" s="506" t="s">
        <v>1061</v>
      </c>
      <c r="H100" s="507"/>
      <c r="I100" s="507"/>
      <c r="J100" s="84"/>
      <c r="K100" s="84"/>
      <c r="L100" s="90"/>
      <c r="N100" s="21"/>
    </row>
    <row r="101" spans="1:19" s="24" customFormat="1" ht="22.5" customHeight="1" x14ac:dyDescent="0.2">
      <c r="B101" s="86" t="s">
        <v>1004</v>
      </c>
      <c r="C101" s="28">
        <v>142606</v>
      </c>
      <c r="D101" s="28" t="s">
        <v>65</v>
      </c>
      <c r="E101" s="28" t="s">
        <v>65</v>
      </c>
      <c r="F101" s="28" t="s">
        <v>65</v>
      </c>
      <c r="G101" s="28" t="s">
        <v>65</v>
      </c>
      <c r="H101" s="28">
        <v>142606</v>
      </c>
      <c r="I101" s="29">
        <v>142606</v>
      </c>
      <c r="J101" s="84"/>
      <c r="K101" s="84"/>
      <c r="L101" s="84" t="s">
        <v>1004</v>
      </c>
      <c r="M101" s="87"/>
      <c r="N101" s="21"/>
      <c r="O101" s="87"/>
      <c r="P101" s="87"/>
      <c r="Q101" s="87"/>
      <c r="R101" s="87"/>
      <c r="S101" s="87"/>
    </row>
    <row r="102" spans="1:19" ht="22.5" customHeight="1" x14ac:dyDescent="0.2">
      <c r="A102" s="21">
        <v>153</v>
      </c>
      <c r="B102" s="80" t="s">
        <v>1064</v>
      </c>
      <c r="C102" s="77"/>
      <c r="D102" s="77"/>
      <c r="E102" s="77"/>
      <c r="F102" s="77"/>
      <c r="G102" s="26"/>
      <c r="H102" s="26"/>
      <c r="I102" s="27"/>
      <c r="J102" s="25"/>
      <c r="K102" s="25">
        <v>153</v>
      </c>
      <c r="L102" s="25" t="s">
        <v>1064</v>
      </c>
      <c r="M102" s="88"/>
      <c r="N102" s="24"/>
      <c r="O102" s="88"/>
      <c r="P102" s="88"/>
      <c r="Q102" s="88"/>
      <c r="R102" s="88"/>
      <c r="S102" s="88"/>
    </row>
    <row r="103" spans="1:19" ht="11.25" customHeight="1" x14ac:dyDescent="0.2">
      <c r="B103" s="80" t="s">
        <v>1011</v>
      </c>
      <c r="C103" s="26">
        <v>2404</v>
      </c>
      <c r="D103" s="8" t="s">
        <v>65</v>
      </c>
      <c r="E103" s="8" t="s">
        <v>65</v>
      </c>
      <c r="F103" s="8" t="s">
        <v>65</v>
      </c>
      <c r="G103" s="8" t="s">
        <v>65</v>
      </c>
      <c r="H103" s="26">
        <v>2404</v>
      </c>
      <c r="I103" s="27">
        <v>2404</v>
      </c>
      <c r="J103" s="25"/>
      <c r="K103" s="25"/>
      <c r="L103" s="25" t="s">
        <v>1011</v>
      </c>
      <c r="M103" s="88"/>
      <c r="N103" s="87"/>
      <c r="O103" s="88"/>
      <c r="P103" s="88"/>
      <c r="Q103" s="88"/>
      <c r="R103" s="88"/>
      <c r="S103" s="88"/>
    </row>
    <row r="104" spans="1:19" ht="11.25" customHeight="1" x14ac:dyDescent="0.2">
      <c r="A104" s="21">
        <v>750</v>
      </c>
      <c r="B104" s="80" t="s">
        <v>1026</v>
      </c>
      <c r="C104" s="26">
        <v>140203</v>
      </c>
      <c r="D104" s="8" t="s">
        <v>65</v>
      </c>
      <c r="E104" s="8" t="s">
        <v>65</v>
      </c>
      <c r="F104" s="8" t="s">
        <v>65</v>
      </c>
      <c r="G104" s="8" t="s">
        <v>65</v>
      </c>
      <c r="H104" s="26">
        <v>140203</v>
      </c>
      <c r="I104" s="27">
        <v>140203</v>
      </c>
      <c r="J104" s="25"/>
      <c r="K104" s="25">
        <v>750</v>
      </c>
      <c r="L104" s="25" t="s">
        <v>1026</v>
      </c>
      <c r="M104" s="88"/>
      <c r="N104" s="88"/>
      <c r="O104" s="88"/>
      <c r="P104" s="88"/>
      <c r="Q104" s="88"/>
      <c r="R104" s="88"/>
      <c r="S104" s="88"/>
    </row>
    <row r="105" spans="1:19" s="24" customFormat="1" ht="22.5" customHeight="1" x14ac:dyDescent="0.2">
      <c r="B105" s="86" t="s">
        <v>1028</v>
      </c>
      <c r="C105" s="28">
        <v>436907</v>
      </c>
      <c r="D105" s="28">
        <v>5024</v>
      </c>
      <c r="E105" s="28">
        <v>5024</v>
      </c>
      <c r="F105" s="28">
        <v>43855</v>
      </c>
      <c r="G105" s="28">
        <v>43855</v>
      </c>
      <c r="H105" s="28">
        <v>388028</v>
      </c>
      <c r="I105" s="29">
        <v>388028</v>
      </c>
      <c r="J105" s="84"/>
      <c r="K105" s="84"/>
      <c r="L105" s="84" t="s">
        <v>1028</v>
      </c>
      <c r="M105" s="87"/>
      <c r="N105" s="88"/>
    </row>
    <row r="106" spans="1:19" ht="22.5" customHeight="1" x14ac:dyDescent="0.2">
      <c r="A106" s="21">
        <v>111</v>
      </c>
      <c r="B106" s="80" t="s">
        <v>1029</v>
      </c>
      <c r="C106" s="26">
        <v>36352</v>
      </c>
      <c r="D106" s="8">
        <v>3632</v>
      </c>
      <c r="E106" s="8">
        <v>3632</v>
      </c>
      <c r="F106" s="8">
        <v>32720</v>
      </c>
      <c r="G106" s="8">
        <v>32720</v>
      </c>
      <c r="H106" s="26" t="s">
        <v>65</v>
      </c>
      <c r="I106" s="27" t="s">
        <v>65</v>
      </c>
      <c r="J106" s="25"/>
      <c r="K106" s="25">
        <v>111</v>
      </c>
      <c r="L106" s="25" t="s">
        <v>1029</v>
      </c>
      <c r="M106" s="88"/>
      <c r="N106" s="88"/>
      <c r="O106" s="88"/>
      <c r="P106" s="88"/>
      <c r="Q106" s="88"/>
      <c r="R106" s="88"/>
      <c r="S106" s="88"/>
    </row>
    <row r="107" spans="1:19" ht="11.25" customHeight="1" x14ac:dyDescent="0.2">
      <c r="A107" s="21">
        <v>271</v>
      </c>
      <c r="B107" s="80" t="s">
        <v>1032</v>
      </c>
      <c r="C107" s="26">
        <v>100</v>
      </c>
      <c r="D107" s="8">
        <v>100</v>
      </c>
      <c r="E107" s="8">
        <v>100</v>
      </c>
      <c r="F107" s="8" t="s">
        <v>65</v>
      </c>
      <c r="G107" s="8" t="s">
        <v>65</v>
      </c>
      <c r="H107" s="26" t="s">
        <v>65</v>
      </c>
      <c r="I107" s="27" t="s">
        <v>65</v>
      </c>
      <c r="J107" s="25"/>
      <c r="K107" s="25">
        <v>271</v>
      </c>
      <c r="L107" s="25" t="s">
        <v>1032</v>
      </c>
      <c r="M107" s="88"/>
      <c r="N107" s="24"/>
      <c r="O107" s="88"/>
      <c r="P107" s="88"/>
      <c r="Q107" s="88"/>
      <c r="R107" s="88"/>
      <c r="S107" s="88"/>
    </row>
    <row r="108" spans="1:19" ht="11.25" customHeight="1" x14ac:dyDescent="0.2">
      <c r="A108" s="21">
        <v>281</v>
      </c>
      <c r="B108" s="80" t="s">
        <v>1034</v>
      </c>
      <c r="C108" s="26">
        <v>60</v>
      </c>
      <c r="D108" s="8" t="s">
        <v>65</v>
      </c>
      <c r="E108" s="8" t="s">
        <v>65</v>
      </c>
      <c r="F108" s="8" t="s">
        <v>65</v>
      </c>
      <c r="G108" s="8" t="s">
        <v>65</v>
      </c>
      <c r="H108" s="26">
        <v>60</v>
      </c>
      <c r="I108" s="27">
        <v>60</v>
      </c>
      <c r="J108" s="25"/>
      <c r="K108" s="25">
        <v>281</v>
      </c>
      <c r="L108" s="25" t="s">
        <v>1034</v>
      </c>
      <c r="M108" s="88"/>
      <c r="N108" s="88"/>
      <c r="O108" s="88"/>
      <c r="P108" s="88"/>
      <c r="Q108" s="88"/>
      <c r="R108" s="88"/>
      <c r="S108" s="88"/>
    </row>
    <row r="109" spans="1:19" ht="11.25" customHeight="1" x14ac:dyDescent="0.2">
      <c r="A109" s="21">
        <v>315</v>
      </c>
      <c r="B109" s="80" t="s">
        <v>1191</v>
      </c>
      <c r="C109" s="77"/>
      <c r="D109" s="77"/>
      <c r="E109" s="77"/>
      <c r="F109" s="77"/>
      <c r="G109" s="26"/>
      <c r="H109" s="26"/>
      <c r="I109" s="27"/>
      <c r="J109" s="25"/>
      <c r="K109" s="25">
        <v>315</v>
      </c>
      <c r="L109" s="25" t="s">
        <v>1191</v>
      </c>
      <c r="M109" s="88"/>
      <c r="N109" s="88"/>
      <c r="O109" s="88"/>
      <c r="P109" s="88"/>
      <c r="Q109" s="88"/>
      <c r="R109" s="88"/>
      <c r="S109" s="88"/>
    </row>
    <row r="110" spans="1:19" ht="11.25" customHeight="1" x14ac:dyDescent="0.2">
      <c r="B110" s="80" t="s">
        <v>1192</v>
      </c>
      <c r="C110" s="26">
        <v>1197</v>
      </c>
      <c r="D110" s="8">
        <v>1197</v>
      </c>
      <c r="E110" s="8">
        <v>1197</v>
      </c>
      <c r="F110" s="8" t="s">
        <v>65</v>
      </c>
      <c r="G110" s="8" t="s">
        <v>65</v>
      </c>
      <c r="H110" s="26" t="s">
        <v>65</v>
      </c>
      <c r="I110" s="27" t="s">
        <v>65</v>
      </c>
      <c r="J110" s="25"/>
      <c r="K110" s="25"/>
      <c r="L110" s="25" t="s">
        <v>1192</v>
      </c>
      <c r="M110" s="88"/>
      <c r="N110" s="88"/>
      <c r="O110" s="88"/>
      <c r="P110" s="88"/>
      <c r="Q110" s="88"/>
      <c r="R110" s="88"/>
      <c r="S110" s="88"/>
    </row>
    <row r="111" spans="1:19" ht="11.25" customHeight="1" x14ac:dyDescent="0.2">
      <c r="A111" s="21">
        <v>421</v>
      </c>
      <c r="B111" s="80" t="s">
        <v>1040</v>
      </c>
      <c r="C111" s="26">
        <v>1816</v>
      </c>
      <c r="D111" s="8" t="s">
        <v>65</v>
      </c>
      <c r="E111" s="8" t="s">
        <v>65</v>
      </c>
      <c r="F111" s="8" t="s">
        <v>65</v>
      </c>
      <c r="G111" s="8" t="s">
        <v>65</v>
      </c>
      <c r="H111" s="26">
        <v>1816</v>
      </c>
      <c r="I111" s="27">
        <v>1816</v>
      </c>
      <c r="J111" s="25"/>
      <c r="K111" s="25">
        <v>421</v>
      </c>
      <c r="L111" s="25" t="s">
        <v>1040</v>
      </c>
      <c r="M111" s="88"/>
      <c r="N111" s="88"/>
      <c r="O111" s="88"/>
      <c r="P111" s="88"/>
      <c r="Q111" s="88"/>
      <c r="R111" s="88"/>
      <c r="S111" s="88"/>
    </row>
    <row r="112" spans="1:19" ht="11.25" customHeight="1" x14ac:dyDescent="0.2">
      <c r="A112" s="21">
        <v>424</v>
      </c>
      <c r="B112" s="80" t="s">
        <v>1041</v>
      </c>
      <c r="C112" s="26">
        <v>17686</v>
      </c>
      <c r="D112" s="8" t="s">
        <v>65</v>
      </c>
      <c r="E112" s="8" t="s">
        <v>65</v>
      </c>
      <c r="F112" s="8" t="s">
        <v>65</v>
      </c>
      <c r="G112" s="8" t="s">
        <v>65</v>
      </c>
      <c r="H112" s="26">
        <v>17686</v>
      </c>
      <c r="I112" s="27">
        <v>17686</v>
      </c>
      <c r="J112" s="25"/>
      <c r="K112" s="25">
        <v>424</v>
      </c>
      <c r="L112" s="25" t="s">
        <v>1041</v>
      </c>
      <c r="M112" s="88"/>
      <c r="N112" s="88"/>
      <c r="O112" s="88"/>
      <c r="P112" s="88"/>
      <c r="Q112" s="88"/>
      <c r="R112" s="88"/>
      <c r="S112" s="88"/>
    </row>
    <row r="113" spans="1:19" ht="11.25" customHeight="1" x14ac:dyDescent="0.2">
      <c r="A113" s="21">
        <v>522</v>
      </c>
      <c r="B113" s="80" t="s">
        <v>1042</v>
      </c>
      <c r="C113" s="26">
        <v>10472</v>
      </c>
      <c r="D113" s="8" t="s">
        <v>65</v>
      </c>
      <c r="E113" s="8" t="s">
        <v>65</v>
      </c>
      <c r="F113" s="8" t="s">
        <v>65</v>
      </c>
      <c r="G113" s="8" t="s">
        <v>65</v>
      </c>
      <c r="H113" s="26">
        <v>10472</v>
      </c>
      <c r="I113" s="27">
        <v>10472</v>
      </c>
      <c r="J113" s="25"/>
      <c r="K113" s="25">
        <v>522</v>
      </c>
      <c r="L113" s="25" t="s">
        <v>1042</v>
      </c>
      <c r="M113" s="88"/>
      <c r="N113" s="88"/>
      <c r="O113" s="88"/>
      <c r="P113" s="88"/>
      <c r="Q113" s="88"/>
      <c r="R113" s="88"/>
      <c r="S113" s="88"/>
    </row>
    <row r="114" spans="1:19" ht="11.25" customHeight="1" x14ac:dyDescent="0.2">
      <c r="A114" s="21">
        <v>532</v>
      </c>
      <c r="B114" s="80" t="s">
        <v>1045</v>
      </c>
      <c r="C114" s="26">
        <v>4550</v>
      </c>
      <c r="D114" s="8" t="s">
        <v>65</v>
      </c>
      <c r="E114" s="8" t="s">
        <v>65</v>
      </c>
      <c r="F114" s="8" t="s">
        <v>65</v>
      </c>
      <c r="G114" s="8" t="s">
        <v>65</v>
      </c>
      <c r="H114" s="26">
        <v>4550</v>
      </c>
      <c r="I114" s="27">
        <v>4550</v>
      </c>
      <c r="J114" s="25"/>
      <c r="K114" s="25">
        <v>532</v>
      </c>
      <c r="L114" s="25" t="s">
        <v>1045</v>
      </c>
      <c r="M114" s="88"/>
      <c r="N114" s="88"/>
      <c r="O114" s="88"/>
      <c r="P114" s="88"/>
      <c r="Q114" s="88"/>
      <c r="R114" s="88"/>
      <c r="S114" s="88"/>
    </row>
    <row r="115" spans="1:19" ht="11.25" customHeight="1" x14ac:dyDescent="0.2">
      <c r="A115" s="21">
        <v>535</v>
      </c>
      <c r="B115" s="80" t="s">
        <v>1047</v>
      </c>
      <c r="C115" s="26">
        <v>263443</v>
      </c>
      <c r="D115" s="8" t="s">
        <v>65</v>
      </c>
      <c r="E115" s="8" t="s">
        <v>65</v>
      </c>
      <c r="F115" s="8" t="s">
        <v>65</v>
      </c>
      <c r="G115" s="8" t="s">
        <v>65</v>
      </c>
      <c r="H115" s="26">
        <v>263443</v>
      </c>
      <c r="I115" s="27">
        <v>263443</v>
      </c>
      <c r="J115" s="25"/>
      <c r="K115" s="25">
        <v>535</v>
      </c>
      <c r="L115" s="25" t="s">
        <v>1047</v>
      </c>
      <c r="M115" s="88"/>
      <c r="N115" s="88"/>
      <c r="O115" s="88"/>
      <c r="P115" s="88"/>
      <c r="Q115" s="88"/>
      <c r="R115" s="88"/>
      <c r="S115" s="88"/>
    </row>
    <row r="116" spans="1:19" ht="11.25" customHeight="1" x14ac:dyDescent="0.2">
      <c r="A116" s="21">
        <v>537</v>
      </c>
      <c r="B116" s="80" t="s">
        <v>1048</v>
      </c>
      <c r="C116" s="26">
        <v>13295</v>
      </c>
      <c r="D116" s="8" t="s">
        <v>65</v>
      </c>
      <c r="E116" s="8" t="s">
        <v>65</v>
      </c>
      <c r="F116" s="8">
        <v>3333</v>
      </c>
      <c r="G116" s="8">
        <v>3333</v>
      </c>
      <c r="H116" s="26">
        <v>9962</v>
      </c>
      <c r="I116" s="27">
        <v>9962</v>
      </c>
      <c r="J116" s="25"/>
      <c r="K116" s="25">
        <v>537</v>
      </c>
      <c r="L116" s="25" t="s">
        <v>1048</v>
      </c>
      <c r="M116" s="88"/>
      <c r="N116" s="88"/>
      <c r="O116" s="88"/>
      <c r="P116" s="88"/>
      <c r="Q116" s="88"/>
      <c r="R116" s="88"/>
      <c r="S116" s="88"/>
    </row>
    <row r="117" spans="1:19" ht="11.25" customHeight="1" x14ac:dyDescent="0.2">
      <c r="A117" s="21">
        <v>538</v>
      </c>
      <c r="B117" s="80" t="s">
        <v>1049</v>
      </c>
      <c r="C117" s="26">
        <v>64280</v>
      </c>
      <c r="D117" s="8" t="s">
        <v>65</v>
      </c>
      <c r="E117" s="8" t="s">
        <v>65</v>
      </c>
      <c r="F117" s="8">
        <v>7746</v>
      </c>
      <c r="G117" s="8">
        <v>7746</v>
      </c>
      <c r="H117" s="26">
        <v>56534</v>
      </c>
      <c r="I117" s="27">
        <v>56534</v>
      </c>
      <c r="J117" s="25"/>
      <c r="K117" s="25">
        <v>538</v>
      </c>
      <c r="L117" s="25" t="s">
        <v>1049</v>
      </c>
      <c r="M117" s="88"/>
      <c r="N117" s="88"/>
      <c r="O117" s="88"/>
      <c r="P117" s="88"/>
      <c r="Q117" s="88"/>
      <c r="R117" s="88"/>
      <c r="S117" s="88"/>
    </row>
    <row r="118" spans="1:19" ht="11.25" customHeight="1" x14ac:dyDescent="0.2">
      <c r="A118" s="21">
        <v>571</v>
      </c>
      <c r="B118" s="80" t="s">
        <v>1056</v>
      </c>
      <c r="C118" s="26">
        <v>186</v>
      </c>
      <c r="D118" s="8" t="s">
        <v>65</v>
      </c>
      <c r="E118" s="8" t="s">
        <v>65</v>
      </c>
      <c r="F118" s="8">
        <v>56</v>
      </c>
      <c r="G118" s="8">
        <v>56</v>
      </c>
      <c r="H118" s="26">
        <v>130</v>
      </c>
      <c r="I118" s="27">
        <v>130</v>
      </c>
      <c r="J118" s="25"/>
      <c r="K118" s="25">
        <v>571</v>
      </c>
      <c r="L118" s="25" t="s">
        <v>1056</v>
      </c>
      <c r="M118" s="88"/>
      <c r="N118" s="88"/>
      <c r="O118" s="88"/>
      <c r="P118" s="88"/>
      <c r="Q118" s="88"/>
      <c r="R118" s="88"/>
      <c r="S118" s="88"/>
    </row>
    <row r="119" spans="1:19" ht="11.25" customHeight="1" x14ac:dyDescent="0.2">
      <c r="A119" s="21">
        <v>573</v>
      </c>
      <c r="B119" s="80" t="s">
        <v>1067</v>
      </c>
      <c r="C119" s="26">
        <v>23470</v>
      </c>
      <c r="D119" s="8">
        <v>95</v>
      </c>
      <c r="E119" s="8">
        <v>95</v>
      </c>
      <c r="F119" s="8" t="s">
        <v>65</v>
      </c>
      <c r="G119" s="8" t="s">
        <v>65</v>
      </c>
      <c r="H119" s="26">
        <v>23375</v>
      </c>
      <c r="I119" s="27">
        <v>23375</v>
      </c>
      <c r="J119" s="25"/>
      <c r="K119" s="25">
        <v>573</v>
      </c>
      <c r="L119" s="25" t="s">
        <v>1067</v>
      </c>
      <c r="M119" s="88"/>
      <c r="N119" s="88"/>
      <c r="O119" s="88"/>
      <c r="P119" s="88"/>
      <c r="Q119" s="88"/>
      <c r="R119" s="88"/>
      <c r="S119" s="88"/>
    </row>
    <row r="120" spans="1:19" s="24" customFormat="1" ht="22.5" customHeight="1" x14ac:dyDescent="0.2">
      <c r="B120" s="90"/>
      <c r="C120" s="504" t="s">
        <v>1062</v>
      </c>
      <c r="D120" s="505"/>
      <c r="E120" s="505"/>
      <c r="F120" s="505"/>
      <c r="G120" s="506" t="s">
        <v>1569</v>
      </c>
      <c r="H120" s="507"/>
      <c r="I120" s="507"/>
      <c r="J120" s="294"/>
      <c r="K120" s="294"/>
      <c r="L120" s="90"/>
      <c r="M120" s="87"/>
      <c r="N120" s="88"/>
      <c r="O120" s="87"/>
      <c r="P120" s="87"/>
      <c r="Q120" s="87"/>
      <c r="R120" s="87"/>
      <c r="S120" s="87"/>
    </row>
    <row r="121" spans="1:19" s="24" customFormat="1" ht="22.5" customHeight="1" x14ac:dyDescent="0.2">
      <c r="B121" s="86" t="s">
        <v>1004</v>
      </c>
      <c r="C121" s="28">
        <v>67943</v>
      </c>
      <c r="D121" s="28">
        <v>20677</v>
      </c>
      <c r="E121" s="28">
        <v>20677</v>
      </c>
      <c r="F121" s="28">
        <v>37329</v>
      </c>
      <c r="G121" s="28" t="s">
        <v>65</v>
      </c>
      <c r="H121" s="28">
        <v>9937</v>
      </c>
      <c r="I121" s="29">
        <v>8636</v>
      </c>
      <c r="J121" s="84"/>
      <c r="K121" s="84"/>
      <c r="L121" s="84" t="s">
        <v>1004</v>
      </c>
      <c r="M121" s="87"/>
      <c r="N121" s="88"/>
      <c r="O121" s="87"/>
      <c r="P121" s="87"/>
      <c r="Q121" s="87"/>
      <c r="R121" s="87"/>
      <c r="S121" s="87"/>
    </row>
    <row r="122" spans="1:19" ht="22.5" customHeight="1" x14ac:dyDescent="0.2">
      <c r="A122" s="21">
        <v>12</v>
      </c>
      <c r="B122" s="80" t="s">
        <v>1005</v>
      </c>
      <c r="C122" s="26">
        <v>2859</v>
      </c>
      <c r="D122" s="26">
        <v>2859</v>
      </c>
      <c r="E122" s="26">
        <v>2859</v>
      </c>
      <c r="F122" s="26" t="s">
        <v>65</v>
      </c>
      <c r="G122" s="8" t="s">
        <v>65</v>
      </c>
      <c r="H122" s="26" t="s">
        <v>65</v>
      </c>
      <c r="I122" s="27" t="s">
        <v>65</v>
      </c>
      <c r="J122" s="25"/>
      <c r="K122" s="25">
        <v>12</v>
      </c>
      <c r="L122" s="25" t="s">
        <v>1005</v>
      </c>
      <c r="M122" s="88"/>
      <c r="N122" s="87"/>
      <c r="O122" s="88"/>
      <c r="P122" s="88"/>
      <c r="Q122" s="88"/>
      <c r="R122" s="88"/>
      <c r="S122" s="88"/>
    </row>
    <row r="123" spans="1:19" ht="11.25" customHeight="1" x14ac:dyDescent="0.2">
      <c r="A123" s="21">
        <v>16</v>
      </c>
      <c r="B123" s="80" t="s">
        <v>1006</v>
      </c>
      <c r="C123" s="26">
        <v>564</v>
      </c>
      <c r="D123" s="26">
        <v>564</v>
      </c>
      <c r="E123" s="26">
        <v>564</v>
      </c>
      <c r="F123" s="26" t="s">
        <v>65</v>
      </c>
      <c r="G123" s="8" t="s">
        <v>65</v>
      </c>
      <c r="H123" s="26" t="s">
        <v>65</v>
      </c>
      <c r="I123" s="27" t="s">
        <v>65</v>
      </c>
      <c r="J123" s="25"/>
      <c r="K123" s="25">
        <v>16</v>
      </c>
      <c r="L123" s="25" t="s">
        <v>1006</v>
      </c>
      <c r="M123" s="88"/>
      <c r="N123" s="87"/>
      <c r="O123" s="88"/>
      <c r="P123" s="88"/>
      <c r="Q123" s="88"/>
      <c r="R123" s="88"/>
      <c r="S123" s="88"/>
    </row>
    <row r="124" spans="1:19" ht="11.25" customHeight="1" x14ac:dyDescent="0.2">
      <c r="A124" s="21">
        <v>19</v>
      </c>
      <c r="B124" s="80" t="s">
        <v>1007</v>
      </c>
      <c r="C124" s="26">
        <v>88</v>
      </c>
      <c r="D124" s="26" t="s">
        <v>65</v>
      </c>
      <c r="E124" s="26" t="s">
        <v>65</v>
      </c>
      <c r="F124" s="26">
        <v>88</v>
      </c>
      <c r="G124" s="8" t="s">
        <v>65</v>
      </c>
      <c r="H124" s="26" t="s">
        <v>65</v>
      </c>
      <c r="I124" s="27" t="s">
        <v>65</v>
      </c>
      <c r="J124" s="25"/>
      <c r="K124" s="25">
        <v>19</v>
      </c>
      <c r="L124" s="25" t="s">
        <v>1007</v>
      </c>
      <c r="M124" s="88"/>
      <c r="N124" s="88"/>
      <c r="O124" s="88"/>
      <c r="P124" s="88"/>
      <c r="Q124" s="88"/>
      <c r="R124" s="88"/>
      <c r="S124" s="88"/>
    </row>
    <row r="125" spans="1:19" ht="11.25" customHeight="1" x14ac:dyDescent="0.2">
      <c r="A125" s="21">
        <v>132</v>
      </c>
      <c r="B125" s="80" t="s">
        <v>1008</v>
      </c>
      <c r="C125" s="26">
        <v>1325</v>
      </c>
      <c r="D125" s="26">
        <v>1325</v>
      </c>
      <c r="E125" s="26">
        <v>1325</v>
      </c>
      <c r="F125" s="26" t="s">
        <v>65</v>
      </c>
      <c r="G125" s="8" t="s">
        <v>65</v>
      </c>
      <c r="H125" s="26" t="s">
        <v>65</v>
      </c>
      <c r="I125" s="27" t="s">
        <v>65</v>
      </c>
      <c r="J125" s="25"/>
      <c r="K125" s="25">
        <v>132</v>
      </c>
      <c r="L125" s="25" t="s">
        <v>1008</v>
      </c>
      <c r="M125" s="88"/>
      <c r="N125" s="88"/>
      <c r="O125" s="88"/>
      <c r="P125" s="88"/>
      <c r="Q125" s="88"/>
      <c r="R125" s="88"/>
      <c r="S125" s="88"/>
    </row>
    <row r="126" spans="1:19" ht="11.25" customHeight="1" x14ac:dyDescent="0.2">
      <c r="A126" s="21">
        <v>133</v>
      </c>
      <c r="B126" s="80" t="s">
        <v>1195</v>
      </c>
      <c r="C126" s="77"/>
      <c r="D126" s="77"/>
      <c r="E126" s="77"/>
      <c r="F126" s="77"/>
      <c r="G126" s="26"/>
      <c r="H126" s="26"/>
      <c r="I126" s="27"/>
      <c r="J126" s="25"/>
      <c r="K126" s="25">
        <v>133</v>
      </c>
      <c r="L126" s="25" t="s">
        <v>1195</v>
      </c>
      <c r="M126" s="88"/>
      <c r="N126" s="88"/>
      <c r="O126" s="88"/>
      <c r="P126" s="88"/>
      <c r="Q126" s="88"/>
      <c r="R126" s="88"/>
      <c r="S126" s="88"/>
    </row>
    <row r="127" spans="1:19" ht="11.25" customHeight="1" x14ac:dyDescent="0.2">
      <c r="B127" s="80" t="s">
        <v>1186</v>
      </c>
      <c r="C127" s="26">
        <v>37241</v>
      </c>
      <c r="D127" s="26" t="s">
        <v>65</v>
      </c>
      <c r="E127" s="26" t="s">
        <v>65</v>
      </c>
      <c r="F127" s="26">
        <v>37241</v>
      </c>
      <c r="G127" s="8" t="s">
        <v>65</v>
      </c>
      <c r="H127" s="26" t="s">
        <v>65</v>
      </c>
      <c r="I127" s="27" t="s">
        <v>65</v>
      </c>
      <c r="J127" s="25"/>
      <c r="K127" s="25"/>
      <c r="L127" s="25" t="s">
        <v>1186</v>
      </c>
      <c r="M127" s="88"/>
      <c r="N127" s="88"/>
      <c r="O127" s="88"/>
      <c r="P127" s="88"/>
      <c r="Q127" s="88"/>
      <c r="R127" s="88"/>
      <c r="S127" s="88"/>
    </row>
    <row r="128" spans="1:19" ht="11.25" customHeight="1" x14ac:dyDescent="0.2">
      <c r="A128" s="21">
        <v>153</v>
      </c>
      <c r="B128" s="80" t="s">
        <v>1196</v>
      </c>
      <c r="C128" s="26"/>
      <c r="D128" s="26"/>
      <c r="E128" s="26"/>
      <c r="F128" s="26"/>
      <c r="G128" s="8"/>
      <c r="H128" s="26"/>
      <c r="I128" s="27"/>
      <c r="J128" s="25"/>
      <c r="K128" s="25">
        <v>153</v>
      </c>
      <c r="L128" s="25" t="s">
        <v>1196</v>
      </c>
      <c r="M128" s="88"/>
      <c r="N128" s="88"/>
      <c r="O128" s="88"/>
      <c r="P128" s="88"/>
      <c r="Q128" s="88"/>
      <c r="R128" s="88"/>
      <c r="S128" s="88"/>
    </row>
    <row r="129" spans="1:19" ht="11.25" customHeight="1" x14ac:dyDescent="0.2">
      <c r="B129" s="80" t="s">
        <v>1197</v>
      </c>
      <c r="C129" s="26">
        <v>703</v>
      </c>
      <c r="D129" s="26" t="s">
        <v>65</v>
      </c>
      <c r="E129" s="26" t="s">
        <v>65</v>
      </c>
      <c r="F129" s="26" t="s">
        <v>65</v>
      </c>
      <c r="G129" s="8" t="s">
        <v>65</v>
      </c>
      <c r="H129" s="26">
        <v>703</v>
      </c>
      <c r="I129" s="27">
        <v>703</v>
      </c>
      <c r="J129" s="25"/>
      <c r="K129" s="25"/>
      <c r="L129" s="25" t="s">
        <v>1197</v>
      </c>
      <c r="M129" s="88"/>
      <c r="N129" s="88"/>
      <c r="O129" s="88"/>
      <c r="P129" s="88"/>
      <c r="Q129" s="88"/>
      <c r="R129" s="88"/>
      <c r="S129" s="88"/>
    </row>
    <row r="130" spans="1:19" ht="11.25" customHeight="1" x14ac:dyDescent="0.2">
      <c r="A130" s="21">
        <v>162</v>
      </c>
      <c r="B130" s="80" t="s">
        <v>1012</v>
      </c>
      <c r="C130" s="26"/>
      <c r="D130" s="26"/>
      <c r="E130" s="26"/>
      <c r="F130" s="26"/>
      <c r="G130" s="8"/>
      <c r="H130" s="26"/>
      <c r="I130" s="27"/>
      <c r="J130" s="25"/>
      <c r="K130" s="25">
        <v>162</v>
      </c>
      <c r="L130" s="25" t="s">
        <v>1012</v>
      </c>
      <c r="M130" s="88"/>
      <c r="N130" s="88"/>
      <c r="O130" s="88"/>
      <c r="P130" s="88"/>
      <c r="Q130" s="88"/>
      <c r="R130" s="88"/>
      <c r="S130" s="88"/>
    </row>
    <row r="131" spans="1:19" ht="11.25" customHeight="1" x14ac:dyDescent="0.2">
      <c r="B131" s="80" t="s">
        <v>1187</v>
      </c>
      <c r="C131" s="26">
        <v>3105</v>
      </c>
      <c r="D131" s="26">
        <v>3105</v>
      </c>
      <c r="E131" s="26">
        <v>3105</v>
      </c>
      <c r="F131" s="26" t="s">
        <v>65</v>
      </c>
      <c r="G131" s="8" t="s">
        <v>65</v>
      </c>
      <c r="H131" s="26" t="s">
        <v>65</v>
      </c>
      <c r="I131" s="27" t="s">
        <v>65</v>
      </c>
      <c r="J131" s="25"/>
      <c r="K131" s="25"/>
      <c r="L131" s="25" t="s">
        <v>1187</v>
      </c>
      <c r="M131" s="88"/>
      <c r="N131" s="88"/>
      <c r="O131" s="88"/>
      <c r="P131" s="88"/>
      <c r="Q131" s="88"/>
      <c r="R131" s="88"/>
      <c r="S131" s="88"/>
    </row>
    <row r="132" spans="1:19" ht="11.25" customHeight="1" x14ac:dyDescent="0.2">
      <c r="A132" s="21">
        <v>181</v>
      </c>
      <c r="B132" s="80" t="s">
        <v>1013</v>
      </c>
      <c r="C132" s="26">
        <v>1258</v>
      </c>
      <c r="D132" s="26">
        <v>1106</v>
      </c>
      <c r="E132" s="26">
        <v>1106</v>
      </c>
      <c r="F132" s="26" t="s">
        <v>65</v>
      </c>
      <c r="G132" s="8" t="s">
        <v>65</v>
      </c>
      <c r="H132" s="26">
        <v>152</v>
      </c>
      <c r="I132" s="27">
        <v>152</v>
      </c>
      <c r="J132" s="25"/>
      <c r="K132" s="25">
        <v>181</v>
      </c>
      <c r="L132" s="25" t="s">
        <v>1013</v>
      </c>
      <c r="M132" s="88"/>
      <c r="N132" s="88"/>
      <c r="O132" s="88"/>
      <c r="P132" s="88"/>
      <c r="Q132" s="88"/>
      <c r="R132" s="88"/>
      <c r="S132" s="88"/>
    </row>
    <row r="133" spans="1:19" ht="11.25" customHeight="1" x14ac:dyDescent="0.2">
      <c r="A133" s="21">
        <v>182</v>
      </c>
      <c r="B133" s="80" t="s">
        <v>1014</v>
      </c>
      <c r="C133" s="26">
        <v>85</v>
      </c>
      <c r="D133" s="26" t="s">
        <v>65</v>
      </c>
      <c r="E133" s="26" t="s">
        <v>65</v>
      </c>
      <c r="F133" s="26" t="s">
        <v>65</v>
      </c>
      <c r="G133" s="8" t="s">
        <v>65</v>
      </c>
      <c r="H133" s="26">
        <v>85</v>
      </c>
      <c r="I133" s="27">
        <v>85</v>
      </c>
      <c r="J133" s="25"/>
      <c r="K133" s="25">
        <v>182</v>
      </c>
      <c r="L133" s="25" t="s">
        <v>1014</v>
      </c>
      <c r="M133" s="88"/>
      <c r="N133" s="88"/>
      <c r="O133" s="88"/>
      <c r="P133" s="88"/>
      <c r="Q133" s="88"/>
      <c r="R133" s="88"/>
      <c r="S133" s="88"/>
    </row>
    <row r="134" spans="1:19" ht="11.25" customHeight="1" x14ac:dyDescent="0.2">
      <c r="A134" s="21">
        <v>183</v>
      </c>
      <c r="B134" s="80" t="s">
        <v>1015</v>
      </c>
      <c r="C134" s="26">
        <v>1005</v>
      </c>
      <c r="D134" s="26">
        <v>199</v>
      </c>
      <c r="E134" s="26">
        <v>199</v>
      </c>
      <c r="F134" s="26" t="s">
        <v>65</v>
      </c>
      <c r="G134" s="8" t="s">
        <v>65</v>
      </c>
      <c r="H134" s="26">
        <v>806</v>
      </c>
      <c r="I134" s="27">
        <v>806</v>
      </c>
      <c r="J134" s="25"/>
      <c r="K134" s="25">
        <v>183</v>
      </c>
      <c r="L134" s="25" t="s">
        <v>1015</v>
      </c>
      <c r="M134" s="88"/>
      <c r="N134" s="88"/>
      <c r="O134" s="88"/>
      <c r="P134" s="88"/>
      <c r="Q134" s="88"/>
      <c r="R134" s="88"/>
      <c r="S134" s="88"/>
    </row>
    <row r="135" spans="1:19" ht="11.25" customHeight="1" x14ac:dyDescent="0.2">
      <c r="A135" s="21">
        <v>186</v>
      </c>
      <c r="B135" s="80" t="s">
        <v>1016</v>
      </c>
      <c r="C135" s="26">
        <v>6</v>
      </c>
      <c r="D135" s="26">
        <v>6</v>
      </c>
      <c r="E135" s="26">
        <v>6</v>
      </c>
      <c r="F135" s="26" t="s">
        <v>65</v>
      </c>
      <c r="G135" s="8" t="s">
        <v>65</v>
      </c>
      <c r="H135" s="26" t="s">
        <v>65</v>
      </c>
      <c r="I135" s="27" t="s">
        <v>65</v>
      </c>
      <c r="J135" s="25"/>
      <c r="K135" s="25">
        <v>186</v>
      </c>
      <c r="L135" s="25" t="s">
        <v>1016</v>
      </c>
      <c r="M135" s="88"/>
      <c r="N135" s="88"/>
      <c r="O135" s="88"/>
      <c r="P135" s="88"/>
      <c r="Q135" s="88"/>
      <c r="R135" s="88"/>
      <c r="S135" s="88"/>
    </row>
    <row r="136" spans="1:19" ht="11.25" customHeight="1" x14ac:dyDescent="0.2">
      <c r="A136" s="21">
        <v>188</v>
      </c>
      <c r="B136" s="80" t="s">
        <v>1017</v>
      </c>
      <c r="C136" s="26">
        <v>185</v>
      </c>
      <c r="D136" s="26">
        <v>185</v>
      </c>
      <c r="E136" s="26">
        <v>185</v>
      </c>
      <c r="F136" s="26" t="s">
        <v>65</v>
      </c>
      <c r="G136" s="8" t="s">
        <v>65</v>
      </c>
      <c r="H136" s="26" t="s">
        <v>65</v>
      </c>
      <c r="I136" s="27" t="s">
        <v>65</v>
      </c>
      <c r="J136" s="25"/>
      <c r="K136" s="25">
        <v>188</v>
      </c>
      <c r="L136" s="25" t="s">
        <v>1017</v>
      </c>
      <c r="M136" s="88"/>
      <c r="N136" s="88"/>
      <c r="O136" s="88"/>
      <c r="P136" s="88"/>
      <c r="Q136" s="88"/>
      <c r="R136" s="88"/>
      <c r="S136" s="88"/>
    </row>
    <row r="137" spans="1:19" ht="11.25" customHeight="1" x14ac:dyDescent="0.2">
      <c r="A137" s="21">
        <v>229</v>
      </c>
      <c r="B137" s="80" t="s">
        <v>1018</v>
      </c>
      <c r="C137" s="26">
        <v>1300</v>
      </c>
      <c r="D137" s="26" t="s">
        <v>65</v>
      </c>
      <c r="E137" s="26" t="s">
        <v>65</v>
      </c>
      <c r="F137" s="26" t="s">
        <v>65</v>
      </c>
      <c r="G137" s="8" t="s">
        <v>65</v>
      </c>
      <c r="H137" s="26">
        <v>1300</v>
      </c>
      <c r="I137" s="27" t="s">
        <v>65</v>
      </c>
      <c r="J137" s="25"/>
      <c r="K137" s="25">
        <v>229</v>
      </c>
      <c r="L137" s="25" t="s">
        <v>1018</v>
      </c>
      <c r="M137" s="88"/>
      <c r="N137" s="88"/>
      <c r="O137" s="88"/>
      <c r="P137" s="88"/>
      <c r="Q137" s="88"/>
      <c r="R137" s="88"/>
      <c r="S137" s="88"/>
    </row>
    <row r="138" spans="1:19" ht="11.25" customHeight="1" x14ac:dyDescent="0.2">
      <c r="A138" s="21">
        <v>290</v>
      </c>
      <c r="B138" s="80" t="s">
        <v>1019</v>
      </c>
      <c r="C138" s="26">
        <v>1</v>
      </c>
      <c r="D138" s="26" t="s">
        <v>65</v>
      </c>
      <c r="E138" s="26" t="s">
        <v>65</v>
      </c>
      <c r="F138" s="26" t="s">
        <v>65</v>
      </c>
      <c r="G138" s="8" t="s">
        <v>65</v>
      </c>
      <c r="H138" s="26">
        <v>1</v>
      </c>
      <c r="I138" s="27" t="s">
        <v>65</v>
      </c>
      <c r="J138" s="25"/>
      <c r="K138" s="25">
        <v>290</v>
      </c>
      <c r="L138" s="25" t="s">
        <v>1019</v>
      </c>
      <c r="M138" s="88"/>
      <c r="N138" s="88"/>
      <c r="O138" s="88"/>
      <c r="P138" s="88"/>
      <c r="Q138" s="88"/>
      <c r="R138" s="88"/>
      <c r="S138" s="88"/>
    </row>
    <row r="139" spans="1:19" ht="11.25" customHeight="1" x14ac:dyDescent="0.2">
      <c r="A139" s="21">
        <v>331</v>
      </c>
      <c r="B139" s="80" t="s">
        <v>1020</v>
      </c>
      <c r="C139" s="26">
        <v>278</v>
      </c>
      <c r="D139" s="26">
        <v>278</v>
      </c>
      <c r="E139" s="26">
        <v>278</v>
      </c>
      <c r="F139" s="26" t="s">
        <v>65</v>
      </c>
      <c r="G139" s="8" t="s">
        <v>65</v>
      </c>
      <c r="H139" s="26" t="s">
        <v>65</v>
      </c>
      <c r="I139" s="27" t="s">
        <v>65</v>
      </c>
      <c r="J139" s="25"/>
      <c r="K139" s="25">
        <v>331</v>
      </c>
      <c r="L139" s="25" t="s">
        <v>1020</v>
      </c>
      <c r="M139" s="88"/>
      <c r="N139" s="88"/>
      <c r="O139" s="88"/>
      <c r="P139" s="88"/>
      <c r="Q139" s="88"/>
      <c r="R139" s="88"/>
      <c r="S139" s="88"/>
    </row>
    <row r="140" spans="1:19" ht="11.25" customHeight="1" x14ac:dyDescent="0.2">
      <c r="A140" s="21">
        <v>411</v>
      </c>
      <c r="B140" s="80" t="s">
        <v>1021</v>
      </c>
      <c r="C140" s="26">
        <v>0</v>
      </c>
      <c r="D140" s="26" t="s">
        <v>65</v>
      </c>
      <c r="E140" s="26" t="s">
        <v>65</v>
      </c>
      <c r="F140" s="26" t="s">
        <v>65</v>
      </c>
      <c r="G140" s="8" t="s">
        <v>65</v>
      </c>
      <c r="H140" s="26">
        <v>0</v>
      </c>
      <c r="I140" s="27">
        <v>0</v>
      </c>
      <c r="J140" s="25"/>
      <c r="K140" s="25">
        <v>411</v>
      </c>
      <c r="L140" s="25" t="s">
        <v>1021</v>
      </c>
      <c r="M140" s="88"/>
      <c r="N140" s="88"/>
      <c r="O140" s="88"/>
      <c r="P140" s="88"/>
      <c r="Q140" s="88"/>
      <c r="R140" s="88"/>
      <c r="S140" s="88"/>
    </row>
    <row r="141" spans="1:19" ht="11.25" customHeight="1" x14ac:dyDescent="0.2">
      <c r="A141" s="21">
        <v>421</v>
      </c>
      <c r="B141" s="80" t="s">
        <v>1022</v>
      </c>
      <c r="C141" s="26">
        <v>181</v>
      </c>
      <c r="D141" s="26">
        <v>181</v>
      </c>
      <c r="E141" s="26">
        <v>181</v>
      </c>
      <c r="F141" s="26" t="s">
        <v>65</v>
      </c>
      <c r="G141" s="8" t="s">
        <v>65</v>
      </c>
      <c r="H141" s="26" t="s">
        <v>65</v>
      </c>
      <c r="I141" s="27" t="s">
        <v>65</v>
      </c>
      <c r="J141" s="25"/>
      <c r="K141" s="25">
        <v>421</v>
      </c>
      <c r="L141" s="25" t="s">
        <v>1022</v>
      </c>
      <c r="M141" s="88"/>
      <c r="N141" s="88"/>
      <c r="O141" s="88"/>
      <c r="P141" s="88"/>
      <c r="Q141" s="88"/>
      <c r="R141" s="88"/>
      <c r="S141" s="88"/>
    </row>
    <row r="142" spans="1:19" ht="11.25" customHeight="1" x14ac:dyDescent="0.2">
      <c r="A142" s="21">
        <v>523</v>
      </c>
      <c r="B142" s="80" t="s">
        <v>1453</v>
      </c>
      <c r="C142" s="77"/>
      <c r="D142" s="77"/>
      <c r="E142" s="77"/>
      <c r="F142" s="77"/>
      <c r="G142" s="26"/>
      <c r="H142" s="26"/>
      <c r="I142" s="27"/>
      <c r="J142" s="25"/>
      <c r="K142" s="25">
        <v>523</v>
      </c>
      <c r="L142" s="25" t="s">
        <v>1453</v>
      </c>
      <c r="M142" s="88"/>
      <c r="N142" s="88"/>
      <c r="O142" s="88"/>
      <c r="P142" s="88"/>
      <c r="Q142" s="88"/>
      <c r="R142" s="88"/>
      <c r="S142" s="88"/>
    </row>
    <row r="143" spans="1:19" ht="11.25" customHeight="1" x14ac:dyDescent="0.2">
      <c r="B143" s="80" t="s">
        <v>1454</v>
      </c>
      <c r="C143" s="26">
        <v>5</v>
      </c>
      <c r="D143" s="26">
        <v>5</v>
      </c>
      <c r="E143" s="26">
        <v>5</v>
      </c>
      <c r="F143" s="26" t="s">
        <v>65</v>
      </c>
      <c r="G143" s="8" t="s">
        <v>65</v>
      </c>
      <c r="H143" s="26" t="s">
        <v>65</v>
      </c>
      <c r="I143" s="27" t="s">
        <v>65</v>
      </c>
      <c r="J143" s="25"/>
      <c r="K143" s="25"/>
      <c r="L143" s="25" t="s">
        <v>1454</v>
      </c>
      <c r="M143" s="88"/>
      <c r="N143" s="88"/>
      <c r="O143" s="88"/>
      <c r="P143" s="88"/>
      <c r="Q143" s="88"/>
      <c r="R143" s="88"/>
      <c r="S143" s="88"/>
    </row>
    <row r="144" spans="1:19" ht="11.25" customHeight="1" x14ac:dyDescent="0.2">
      <c r="A144" s="21">
        <v>624</v>
      </c>
      <c r="B144" s="80" t="s">
        <v>1023</v>
      </c>
      <c r="C144" s="26">
        <v>10862</v>
      </c>
      <c r="D144" s="26">
        <v>10862</v>
      </c>
      <c r="E144" s="26">
        <v>10862</v>
      </c>
      <c r="F144" s="26" t="s">
        <v>65</v>
      </c>
      <c r="G144" s="8" t="s">
        <v>65</v>
      </c>
      <c r="H144" s="26" t="s">
        <v>65</v>
      </c>
      <c r="I144" s="27" t="s">
        <v>65</v>
      </c>
      <c r="J144" s="25"/>
      <c r="K144" s="25">
        <v>624</v>
      </c>
      <c r="L144" s="25" t="s">
        <v>1023</v>
      </c>
      <c r="M144" s="88"/>
      <c r="N144" s="88"/>
      <c r="O144" s="88"/>
      <c r="P144" s="88"/>
      <c r="Q144" s="88"/>
      <c r="R144" s="88"/>
      <c r="S144" s="88"/>
    </row>
    <row r="145" spans="1:19" ht="11.25" customHeight="1" x14ac:dyDescent="0.2">
      <c r="A145" s="21">
        <v>649</v>
      </c>
      <c r="B145" s="80" t="s">
        <v>1024</v>
      </c>
      <c r="C145" s="26">
        <v>2</v>
      </c>
      <c r="D145" s="26" t="s">
        <v>65</v>
      </c>
      <c r="E145" s="26" t="s">
        <v>65</v>
      </c>
      <c r="F145" s="26" t="s">
        <v>65</v>
      </c>
      <c r="G145" s="8" t="s">
        <v>65</v>
      </c>
      <c r="H145" s="26">
        <v>2</v>
      </c>
      <c r="I145" s="27">
        <v>2</v>
      </c>
      <c r="J145" s="25"/>
      <c r="K145" s="25">
        <v>649</v>
      </c>
      <c r="L145" s="25" t="s">
        <v>1024</v>
      </c>
      <c r="M145" s="88"/>
      <c r="N145" s="88"/>
      <c r="O145" s="88"/>
      <c r="P145" s="88"/>
      <c r="Q145" s="88"/>
      <c r="R145" s="88"/>
      <c r="S145" s="88"/>
    </row>
    <row r="146" spans="1:19" ht="11.25" customHeight="1" x14ac:dyDescent="0.2">
      <c r="A146" s="21">
        <v>680</v>
      </c>
      <c r="B146" s="80" t="s">
        <v>1025</v>
      </c>
      <c r="C146" s="77"/>
      <c r="D146" s="77"/>
      <c r="E146" s="77"/>
      <c r="F146" s="77"/>
      <c r="G146" s="26"/>
      <c r="H146" s="26"/>
      <c r="I146" s="27"/>
      <c r="J146" s="25"/>
      <c r="K146" s="25">
        <v>680</v>
      </c>
      <c r="L146" s="25" t="s">
        <v>1025</v>
      </c>
      <c r="M146" s="88"/>
      <c r="N146" s="88"/>
      <c r="O146" s="88"/>
      <c r="P146" s="88"/>
      <c r="Q146" s="88"/>
      <c r="R146" s="88"/>
      <c r="S146" s="88"/>
    </row>
    <row r="147" spans="1:19" ht="11.25" customHeight="1" x14ac:dyDescent="0.2">
      <c r="B147" s="80" t="s">
        <v>1198</v>
      </c>
      <c r="C147" s="26">
        <v>350</v>
      </c>
      <c r="D147" s="26" t="s">
        <v>65</v>
      </c>
      <c r="E147" s="26" t="s">
        <v>65</v>
      </c>
      <c r="F147" s="26" t="s">
        <v>65</v>
      </c>
      <c r="G147" s="8" t="s">
        <v>65</v>
      </c>
      <c r="H147" s="26">
        <v>350</v>
      </c>
      <c r="I147" s="27">
        <v>350</v>
      </c>
      <c r="J147" s="25"/>
      <c r="K147" s="25"/>
      <c r="L147" s="25" t="s">
        <v>1198</v>
      </c>
      <c r="M147" s="88"/>
      <c r="N147" s="88"/>
      <c r="O147" s="88"/>
      <c r="P147" s="88"/>
      <c r="Q147" s="88"/>
      <c r="R147" s="88"/>
      <c r="S147" s="88"/>
    </row>
    <row r="148" spans="1:19" ht="11.25" customHeight="1" x14ac:dyDescent="0.2">
      <c r="A148" s="21">
        <v>750</v>
      </c>
      <c r="B148" s="80" t="s">
        <v>1026</v>
      </c>
      <c r="C148" s="26">
        <v>6538</v>
      </c>
      <c r="D148" s="26" t="s">
        <v>65</v>
      </c>
      <c r="E148" s="26" t="s">
        <v>65</v>
      </c>
      <c r="F148" s="26" t="s">
        <v>65</v>
      </c>
      <c r="G148" s="8" t="s">
        <v>65</v>
      </c>
      <c r="H148" s="26">
        <v>6538</v>
      </c>
      <c r="I148" s="27">
        <v>6538</v>
      </c>
      <c r="J148" s="25"/>
      <c r="K148" s="25">
        <v>750</v>
      </c>
      <c r="L148" s="25" t="s">
        <v>1026</v>
      </c>
      <c r="M148" s="88"/>
      <c r="N148" s="88"/>
      <c r="O148" s="88"/>
      <c r="P148" s="88"/>
      <c r="Q148" s="88"/>
      <c r="R148" s="88"/>
      <c r="S148" s="88"/>
    </row>
    <row r="149" spans="1:19" ht="11.25" customHeight="1" x14ac:dyDescent="0.2">
      <c r="A149" s="21">
        <v>772</v>
      </c>
      <c r="B149" s="80" t="s">
        <v>1027</v>
      </c>
      <c r="C149" s="26">
        <v>0</v>
      </c>
      <c r="D149" s="26" t="s">
        <v>65</v>
      </c>
      <c r="E149" s="26" t="s">
        <v>65</v>
      </c>
      <c r="F149" s="26" t="s">
        <v>65</v>
      </c>
      <c r="G149" s="8" t="s">
        <v>65</v>
      </c>
      <c r="H149" s="26">
        <v>0</v>
      </c>
      <c r="I149" s="27">
        <v>0</v>
      </c>
      <c r="J149" s="25"/>
      <c r="K149" s="25">
        <v>772</v>
      </c>
      <c r="L149" s="25" t="s">
        <v>1027</v>
      </c>
      <c r="M149" s="88"/>
      <c r="N149" s="88"/>
      <c r="O149" s="88"/>
      <c r="P149" s="88"/>
      <c r="Q149" s="88"/>
      <c r="R149" s="88"/>
      <c r="S149" s="88"/>
    </row>
    <row r="150" spans="1:19" s="24" customFormat="1" ht="22.5" customHeight="1" x14ac:dyDescent="0.2">
      <c r="B150" s="86" t="s">
        <v>1028</v>
      </c>
      <c r="C150" s="28">
        <v>95107</v>
      </c>
      <c r="D150" s="28">
        <v>27518</v>
      </c>
      <c r="E150" s="28">
        <v>27518</v>
      </c>
      <c r="F150" s="28">
        <v>47650</v>
      </c>
      <c r="G150" s="28">
        <v>47565</v>
      </c>
      <c r="H150" s="28">
        <v>19939</v>
      </c>
      <c r="I150" s="29">
        <v>19645</v>
      </c>
      <c r="J150" s="84"/>
      <c r="K150" s="84"/>
      <c r="L150" s="84" t="s">
        <v>1028</v>
      </c>
      <c r="N150" s="88"/>
    </row>
    <row r="151" spans="1:19" ht="22.5" customHeight="1" x14ac:dyDescent="0.2">
      <c r="A151" s="21">
        <v>111</v>
      </c>
      <c r="B151" s="80" t="s">
        <v>1029</v>
      </c>
      <c r="C151" s="26">
        <v>3604</v>
      </c>
      <c r="D151" s="26">
        <v>2415</v>
      </c>
      <c r="E151" s="26">
        <v>2415</v>
      </c>
      <c r="F151" s="26">
        <v>1025</v>
      </c>
      <c r="G151" s="8">
        <v>940</v>
      </c>
      <c r="H151" s="26">
        <v>163</v>
      </c>
      <c r="I151" s="27">
        <v>163</v>
      </c>
      <c r="J151" s="25"/>
      <c r="K151" s="25">
        <v>111</v>
      </c>
      <c r="L151" s="25" t="s">
        <v>1029</v>
      </c>
      <c r="M151" s="88"/>
      <c r="N151" s="88"/>
      <c r="O151" s="88"/>
      <c r="P151" s="88"/>
      <c r="Q151" s="88"/>
      <c r="R151" s="88"/>
      <c r="S151" s="88"/>
    </row>
    <row r="152" spans="1:19" ht="11.25" customHeight="1" x14ac:dyDescent="0.2">
      <c r="A152" s="21">
        <v>231</v>
      </c>
      <c r="B152" s="80" t="s">
        <v>1030</v>
      </c>
      <c r="C152" s="26">
        <v>14</v>
      </c>
      <c r="D152" s="26" t="s">
        <v>65</v>
      </c>
      <c r="E152" s="26" t="s">
        <v>65</v>
      </c>
      <c r="F152" s="26" t="s">
        <v>65</v>
      </c>
      <c r="G152" s="8" t="s">
        <v>65</v>
      </c>
      <c r="H152" s="26">
        <v>14</v>
      </c>
      <c r="I152" s="27">
        <v>14</v>
      </c>
      <c r="J152" s="25"/>
      <c r="K152" s="25">
        <v>231</v>
      </c>
      <c r="L152" s="25" t="s">
        <v>1030</v>
      </c>
      <c r="M152" s="88"/>
      <c r="N152" s="24"/>
      <c r="O152" s="88"/>
      <c r="P152" s="88"/>
      <c r="Q152" s="88"/>
      <c r="R152" s="88"/>
      <c r="S152" s="88"/>
    </row>
    <row r="153" spans="1:19" ht="11.25" customHeight="1" x14ac:dyDescent="0.2">
      <c r="A153" s="21">
        <v>252</v>
      </c>
      <c r="B153" s="80" t="s">
        <v>1185</v>
      </c>
      <c r="C153" s="26">
        <v>1538</v>
      </c>
      <c r="D153" s="26" t="s">
        <v>65</v>
      </c>
      <c r="E153" s="26" t="s">
        <v>65</v>
      </c>
      <c r="F153" s="26">
        <v>778</v>
      </c>
      <c r="G153" s="8">
        <v>778</v>
      </c>
      <c r="H153" s="26">
        <v>761</v>
      </c>
      <c r="I153" s="27">
        <v>761</v>
      </c>
      <c r="J153" s="25"/>
      <c r="K153" s="25">
        <v>252</v>
      </c>
      <c r="L153" s="25" t="s">
        <v>1185</v>
      </c>
      <c r="M153" s="88"/>
      <c r="N153" s="88"/>
      <c r="O153" s="88"/>
      <c r="P153" s="88"/>
      <c r="Q153" s="88"/>
      <c r="R153" s="88"/>
      <c r="S153" s="88"/>
    </row>
    <row r="154" spans="1:19" ht="11.25" customHeight="1" x14ac:dyDescent="0.2">
      <c r="A154" s="21">
        <v>261</v>
      </c>
      <c r="B154" s="80" t="s">
        <v>1013</v>
      </c>
      <c r="C154" s="26">
        <v>7338</v>
      </c>
      <c r="D154" s="26">
        <v>4518</v>
      </c>
      <c r="E154" s="26">
        <v>4518</v>
      </c>
      <c r="F154" s="26" t="s">
        <v>65</v>
      </c>
      <c r="G154" s="8" t="s">
        <v>65</v>
      </c>
      <c r="H154" s="26">
        <v>2820</v>
      </c>
      <c r="I154" s="27">
        <v>2820</v>
      </c>
      <c r="J154" s="25"/>
      <c r="K154" s="25">
        <v>261</v>
      </c>
      <c r="L154" s="25" t="s">
        <v>1013</v>
      </c>
      <c r="M154" s="88"/>
      <c r="N154" s="88"/>
      <c r="O154" s="88"/>
      <c r="P154" s="88"/>
      <c r="Q154" s="88"/>
      <c r="R154" s="88"/>
      <c r="S154" s="88"/>
    </row>
    <row r="155" spans="1:19" ht="11.25" customHeight="1" x14ac:dyDescent="0.2">
      <c r="A155" s="21">
        <v>262</v>
      </c>
      <c r="B155" s="80" t="s">
        <v>1014</v>
      </c>
      <c r="C155" s="26">
        <v>422</v>
      </c>
      <c r="D155" s="26" t="s">
        <v>65</v>
      </c>
      <c r="E155" s="26" t="s">
        <v>65</v>
      </c>
      <c r="F155" s="26" t="s">
        <v>65</v>
      </c>
      <c r="G155" s="8" t="s">
        <v>65</v>
      </c>
      <c r="H155" s="26">
        <v>422</v>
      </c>
      <c r="I155" s="27">
        <v>414</v>
      </c>
      <c r="J155" s="25"/>
      <c r="K155" s="25">
        <v>262</v>
      </c>
      <c r="L155" s="25" t="s">
        <v>1014</v>
      </c>
      <c r="M155" s="88"/>
      <c r="N155" s="88"/>
      <c r="O155" s="88"/>
      <c r="P155" s="88"/>
      <c r="Q155" s="88"/>
      <c r="R155" s="88"/>
      <c r="S155" s="88"/>
    </row>
    <row r="156" spans="1:19" ht="11.25" customHeight="1" x14ac:dyDescent="0.2">
      <c r="A156" s="21">
        <v>263</v>
      </c>
      <c r="B156" s="80" t="s">
        <v>1031</v>
      </c>
      <c r="C156" s="26">
        <v>119</v>
      </c>
      <c r="D156" s="26">
        <v>119</v>
      </c>
      <c r="E156" s="26">
        <v>119</v>
      </c>
      <c r="F156" s="26" t="s">
        <v>65</v>
      </c>
      <c r="G156" s="8" t="s">
        <v>65</v>
      </c>
      <c r="H156" s="26" t="s">
        <v>65</v>
      </c>
      <c r="I156" s="27" t="s">
        <v>65</v>
      </c>
      <c r="J156" s="25"/>
      <c r="K156" s="25">
        <v>263</v>
      </c>
      <c r="L156" s="25" t="s">
        <v>1031</v>
      </c>
      <c r="M156" s="88"/>
      <c r="N156" s="88"/>
      <c r="O156" s="88"/>
      <c r="P156" s="88"/>
      <c r="Q156" s="88"/>
      <c r="R156" s="88"/>
      <c r="S156" s="88"/>
    </row>
    <row r="157" spans="1:19" ht="11.25" customHeight="1" x14ac:dyDescent="0.2">
      <c r="A157" s="21">
        <v>271</v>
      </c>
      <c r="B157" s="80" t="s">
        <v>1032</v>
      </c>
      <c r="C157" s="26">
        <v>215</v>
      </c>
      <c r="D157" s="26">
        <v>151</v>
      </c>
      <c r="E157" s="26">
        <v>151</v>
      </c>
      <c r="F157" s="26" t="s">
        <v>65</v>
      </c>
      <c r="G157" s="8" t="s">
        <v>65</v>
      </c>
      <c r="H157" s="26">
        <v>64</v>
      </c>
      <c r="I157" s="27">
        <v>64</v>
      </c>
      <c r="J157" s="25"/>
      <c r="K157" s="25">
        <v>271</v>
      </c>
      <c r="L157" s="25" t="s">
        <v>1032</v>
      </c>
      <c r="M157" s="88"/>
      <c r="N157" s="88"/>
      <c r="O157" s="88"/>
      <c r="P157" s="88"/>
      <c r="Q157" s="88"/>
      <c r="R157" s="88"/>
      <c r="S157" s="88"/>
    </row>
    <row r="158" spans="1:19" ht="11.25" customHeight="1" x14ac:dyDescent="0.2">
      <c r="A158" s="21">
        <v>273</v>
      </c>
      <c r="B158" s="80" t="s">
        <v>1033</v>
      </c>
      <c r="C158" s="26">
        <v>1029</v>
      </c>
      <c r="D158" s="26">
        <v>985</v>
      </c>
      <c r="E158" s="26">
        <v>985</v>
      </c>
      <c r="F158" s="26" t="s">
        <v>65</v>
      </c>
      <c r="G158" s="8" t="s">
        <v>65</v>
      </c>
      <c r="H158" s="26">
        <v>44</v>
      </c>
      <c r="I158" s="27">
        <v>44</v>
      </c>
      <c r="J158" s="25"/>
      <c r="K158" s="25">
        <v>273</v>
      </c>
      <c r="L158" s="25" t="s">
        <v>1033</v>
      </c>
      <c r="M158" s="88"/>
      <c r="N158" s="88"/>
      <c r="O158" s="88"/>
      <c r="P158" s="88"/>
      <c r="Q158" s="88"/>
      <c r="R158" s="88"/>
      <c r="S158" s="88"/>
    </row>
    <row r="159" spans="1:19" ht="11.25" customHeight="1" x14ac:dyDescent="0.2">
      <c r="A159" s="21">
        <v>281</v>
      </c>
      <c r="B159" s="80" t="s">
        <v>1034</v>
      </c>
      <c r="C159" s="26">
        <v>1215</v>
      </c>
      <c r="D159" s="26">
        <v>722</v>
      </c>
      <c r="E159" s="26">
        <v>722</v>
      </c>
      <c r="F159" s="26" t="s">
        <v>65</v>
      </c>
      <c r="G159" s="8" t="s">
        <v>65</v>
      </c>
      <c r="H159" s="26">
        <v>492</v>
      </c>
      <c r="I159" s="27">
        <v>492</v>
      </c>
      <c r="J159" s="25"/>
      <c r="K159" s="25">
        <v>281</v>
      </c>
      <c r="L159" s="25" t="s">
        <v>1034</v>
      </c>
      <c r="M159" s="88"/>
      <c r="N159" s="88"/>
      <c r="O159" s="88"/>
      <c r="P159" s="88"/>
      <c r="Q159" s="88"/>
      <c r="R159" s="88"/>
      <c r="S159" s="88"/>
    </row>
    <row r="160" spans="1:19" ht="11.25" customHeight="1" x14ac:dyDescent="0.2">
      <c r="A160" s="21">
        <v>315</v>
      </c>
      <c r="B160" s="80" t="s">
        <v>1191</v>
      </c>
      <c r="G160" s="102"/>
      <c r="H160" s="102"/>
      <c r="I160" s="121"/>
      <c r="J160" s="25"/>
      <c r="K160" s="25">
        <v>315</v>
      </c>
      <c r="L160" s="25" t="s">
        <v>1191</v>
      </c>
      <c r="M160" s="88"/>
      <c r="N160" s="88"/>
      <c r="O160" s="88"/>
      <c r="P160" s="88"/>
      <c r="Q160" s="88"/>
      <c r="R160" s="88"/>
      <c r="S160" s="88"/>
    </row>
    <row r="161" spans="1:19" ht="11.25" customHeight="1" x14ac:dyDescent="0.2">
      <c r="B161" s="80" t="s">
        <v>1192</v>
      </c>
      <c r="C161" s="26">
        <v>1542</v>
      </c>
      <c r="D161" s="26">
        <v>1419</v>
      </c>
      <c r="E161" s="26">
        <v>1419</v>
      </c>
      <c r="F161" s="26" t="s">
        <v>65</v>
      </c>
      <c r="G161" s="8" t="s">
        <v>65</v>
      </c>
      <c r="H161" s="26">
        <v>123</v>
      </c>
      <c r="I161" s="27">
        <v>123</v>
      </c>
      <c r="J161" s="25"/>
      <c r="K161" s="25"/>
      <c r="L161" s="25" t="s">
        <v>1192</v>
      </c>
      <c r="M161" s="88"/>
      <c r="N161" s="88"/>
      <c r="O161" s="88"/>
      <c r="P161" s="88"/>
      <c r="Q161" s="88"/>
      <c r="R161" s="88"/>
      <c r="S161" s="88"/>
    </row>
    <row r="162" spans="1:19" ht="11.25" customHeight="1" x14ac:dyDescent="0.2">
      <c r="A162" s="21">
        <v>365</v>
      </c>
      <c r="B162" s="80" t="s">
        <v>1037</v>
      </c>
      <c r="C162" s="26">
        <v>8572</v>
      </c>
      <c r="D162" s="26">
        <v>8572</v>
      </c>
      <c r="E162" s="26">
        <v>8572</v>
      </c>
      <c r="F162" s="26" t="s">
        <v>65</v>
      </c>
      <c r="G162" s="8" t="s">
        <v>65</v>
      </c>
      <c r="H162" s="26" t="s">
        <v>65</v>
      </c>
      <c r="I162" s="27" t="s">
        <v>65</v>
      </c>
      <c r="J162" s="25"/>
      <c r="K162" s="25">
        <v>365</v>
      </c>
      <c r="L162" s="25" t="s">
        <v>1037</v>
      </c>
      <c r="M162" s="88"/>
      <c r="N162" s="88"/>
      <c r="O162" s="88"/>
      <c r="P162" s="88"/>
      <c r="Q162" s="88"/>
      <c r="R162" s="88"/>
      <c r="S162" s="88"/>
    </row>
    <row r="163" spans="1:19" ht="11.25" customHeight="1" x14ac:dyDescent="0.2">
      <c r="A163" s="21">
        <v>367</v>
      </c>
      <c r="B163" s="80" t="s">
        <v>1038</v>
      </c>
      <c r="G163" s="102"/>
      <c r="H163" s="102"/>
      <c r="I163" s="121"/>
      <c r="J163" s="25"/>
      <c r="K163" s="25">
        <v>367</v>
      </c>
      <c r="L163" s="25" t="s">
        <v>1038</v>
      </c>
      <c r="M163" s="88"/>
      <c r="N163" s="88"/>
      <c r="O163" s="88"/>
      <c r="P163" s="88"/>
      <c r="Q163" s="88"/>
      <c r="R163" s="88"/>
      <c r="S163" s="88"/>
    </row>
    <row r="164" spans="1:19" ht="11.25" customHeight="1" x14ac:dyDescent="0.2">
      <c r="B164" s="80" t="s">
        <v>1193</v>
      </c>
      <c r="C164" s="26">
        <v>86</v>
      </c>
      <c r="D164" s="26">
        <v>86</v>
      </c>
      <c r="E164" s="26">
        <v>86</v>
      </c>
      <c r="F164" s="26" t="s">
        <v>65</v>
      </c>
      <c r="G164" s="8" t="s">
        <v>65</v>
      </c>
      <c r="H164" s="26" t="s">
        <v>65</v>
      </c>
      <c r="I164" s="27" t="s">
        <v>65</v>
      </c>
      <c r="J164" s="25"/>
      <c r="K164" s="25"/>
      <c r="L164" s="25" t="s">
        <v>1193</v>
      </c>
      <c r="M164" s="88"/>
      <c r="N164" s="88"/>
      <c r="O164" s="88"/>
      <c r="P164" s="88"/>
      <c r="Q164" s="88"/>
      <c r="R164" s="88"/>
      <c r="S164" s="88"/>
    </row>
    <row r="165" spans="1:19" ht="11.25" customHeight="1" x14ac:dyDescent="0.2">
      <c r="A165" s="21">
        <v>411</v>
      </c>
      <c r="B165" s="80" t="s">
        <v>1065</v>
      </c>
      <c r="C165" s="26">
        <v>1</v>
      </c>
      <c r="D165" s="26" t="s">
        <v>65</v>
      </c>
      <c r="E165" s="26" t="s">
        <v>65</v>
      </c>
      <c r="F165" s="26" t="s">
        <v>65</v>
      </c>
      <c r="G165" s="8" t="s">
        <v>65</v>
      </c>
      <c r="H165" s="26">
        <v>1</v>
      </c>
      <c r="I165" s="27">
        <v>1</v>
      </c>
      <c r="J165" s="25"/>
      <c r="K165" s="25">
        <v>411</v>
      </c>
      <c r="L165" s="25" t="s">
        <v>1065</v>
      </c>
      <c r="M165" s="88"/>
      <c r="N165" s="88"/>
      <c r="O165" s="88"/>
      <c r="P165" s="88"/>
      <c r="Q165" s="88"/>
      <c r="R165" s="88"/>
      <c r="S165" s="88"/>
    </row>
    <row r="166" spans="1:19" ht="11.25" customHeight="1" x14ac:dyDescent="0.2">
      <c r="A166" s="21">
        <v>412</v>
      </c>
      <c r="B166" s="80" t="s">
        <v>1039</v>
      </c>
      <c r="C166" s="26">
        <v>0</v>
      </c>
      <c r="D166" s="26" t="s">
        <v>65</v>
      </c>
      <c r="E166" s="26" t="s">
        <v>65</v>
      </c>
      <c r="F166" s="26" t="s">
        <v>65</v>
      </c>
      <c r="G166" s="8" t="s">
        <v>65</v>
      </c>
      <c r="H166" s="26">
        <v>0</v>
      </c>
      <c r="I166" s="27">
        <v>0</v>
      </c>
      <c r="J166" s="25"/>
      <c r="K166" s="25">
        <v>412</v>
      </c>
      <c r="L166" s="25" t="s">
        <v>1039</v>
      </c>
      <c r="M166" s="88"/>
      <c r="N166" s="88"/>
      <c r="O166" s="88"/>
      <c r="P166" s="88"/>
      <c r="Q166" s="88"/>
      <c r="R166" s="88"/>
      <c r="S166" s="88"/>
    </row>
    <row r="167" spans="1:19" ht="11.25" customHeight="1" x14ac:dyDescent="0.2">
      <c r="A167" s="21">
        <v>421</v>
      </c>
      <c r="B167" s="80" t="s">
        <v>1040</v>
      </c>
      <c r="C167" s="26">
        <v>108</v>
      </c>
      <c r="D167" s="26" t="s">
        <v>65</v>
      </c>
      <c r="E167" s="26" t="s">
        <v>65</v>
      </c>
      <c r="F167" s="26" t="s">
        <v>65</v>
      </c>
      <c r="G167" s="8" t="s">
        <v>65</v>
      </c>
      <c r="H167" s="26">
        <v>108</v>
      </c>
      <c r="I167" s="27">
        <v>108</v>
      </c>
      <c r="J167" s="25"/>
      <c r="K167" s="25">
        <v>421</v>
      </c>
      <c r="L167" s="25" t="s">
        <v>1040</v>
      </c>
      <c r="M167" s="88"/>
      <c r="N167" s="88"/>
      <c r="O167" s="88"/>
      <c r="P167" s="88"/>
      <c r="Q167" s="88"/>
      <c r="R167" s="88"/>
      <c r="S167" s="88"/>
    </row>
    <row r="168" spans="1:19" ht="11.25" customHeight="1" x14ac:dyDescent="0.2">
      <c r="A168" s="21">
        <v>424</v>
      </c>
      <c r="B168" s="80" t="s">
        <v>1041</v>
      </c>
      <c r="C168" s="26">
        <v>5836</v>
      </c>
      <c r="D168" s="26">
        <v>4700</v>
      </c>
      <c r="E168" s="26">
        <v>4700</v>
      </c>
      <c r="F168" s="26" t="s">
        <v>65</v>
      </c>
      <c r="G168" s="8" t="s">
        <v>65</v>
      </c>
      <c r="H168" s="26">
        <v>1136</v>
      </c>
      <c r="I168" s="27">
        <v>1136</v>
      </c>
      <c r="J168" s="25"/>
      <c r="K168" s="25">
        <v>424</v>
      </c>
      <c r="L168" s="25" t="s">
        <v>1041</v>
      </c>
      <c r="M168" s="88"/>
      <c r="N168" s="88"/>
      <c r="O168" s="88"/>
      <c r="P168" s="88"/>
      <c r="Q168" s="88"/>
      <c r="R168" s="88"/>
      <c r="S168" s="88"/>
    </row>
    <row r="169" spans="1:19" ht="11.25" customHeight="1" x14ac:dyDescent="0.2">
      <c r="A169" s="21">
        <v>511</v>
      </c>
      <c r="B169" s="80" t="s">
        <v>1125</v>
      </c>
      <c r="G169" s="102"/>
      <c r="H169" s="102"/>
      <c r="I169" s="121"/>
      <c r="J169" s="25"/>
      <c r="K169" s="25">
        <v>511</v>
      </c>
      <c r="L169" s="25" t="s">
        <v>1125</v>
      </c>
      <c r="M169" s="88"/>
      <c r="N169" s="88"/>
      <c r="O169" s="88"/>
      <c r="P169" s="88"/>
      <c r="Q169" s="88"/>
      <c r="R169" s="88"/>
      <c r="S169" s="88"/>
    </row>
    <row r="170" spans="1:19" ht="11.25" customHeight="1" x14ac:dyDescent="0.2">
      <c r="B170" s="80" t="s">
        <v>1194</v>
      </c>
      <c r="C170" s="26">
        <v>15</v>
      </c>
      <c r="D170" s="26" t="s">
        <v>65</v>
      </c>
      <c r="E170" s="26" t="s">
        <v>65</v>
      </c>
      <c r="F170" s="26">
        <v>15</v>
      </c>
      <c r="G170" s="8">
        <v>15</v>
      </c>
      <c r="H170" s="26" t="s">
        <v>65</v>
      </c>
      <c r="I170" s="27" t="s">
        <v>65</v>
      </c>
      <c r="J170" s="25"/>
      <c r="K170" s="25"/>
      <c r="L170" s="25" t="s">
        <v>1194</v>
      </c>
      <c r="M170" s="88"/>
      <c r="N170" s="88"/>
      <c r="O170" s="88"/>
      <c r="P170" s="88"/>
      <c r="Q170" s="88"/>
      <c r="R170" s="88"/>
      <c r="S170" s="88"/>
    </row>
    <row r="171" spans="1:19" ht="11.25" customHeight="1" x14ac:dyDescent="0.2">
      <c r="A171" s="21">
        <v>522</v>
      </c>
      <c r="B171" s="80" t="s">
        <v>1042</v>
      </c>
      <c r="C171" s="26">
        <v>37</v>
      </c>
      <c r="D171" s="26" t="s">
        <v>65</v>
      </c>
      <c r="E171" s="26" t="s">
        <v>65</v>
      </c>
      <c r="F171" s="26" t="s">
        <v>65</v>
      </c>
      <c r="G171" s="8" t="s">
        <v>65</v>
      </c>
      <c r="H171" s="26">
        <v>37</v>
      </c>
      <c r="I171" s="27">
        <v>37</v>
      </c>
      <c r="J171" s="25"/>
      <c r="K171" s="25">
        <v>522</v>
      </c>
      <c r="L171" s="25" t="s">
        <v>1042</v>
      </c>
      <c r="M171" s="88"/>
      <c r="N171" s="88"/>
      <c r="O171" s="88"/>
      <c r="P171" s="88"/>
      <c r="Q171" s="88"/>
      <c r="R171" s="88"/>
      <c r="S171" s="88"/>
    </row>
    <row r="172" spans="1:19" ht="11.25" customHeight="1" x14ac:dyDescent="0.2">
      <c r="A172" s="21">
        <v>532</v>
      </c>
      <c r="B172" s="80" t="s">
        <v>1045</v>
      </c>
      <c r="C172" s="26">
        <v>2</v>
      </c>
      <c r="D172" s="26" t="s">
        <v>65</v>
      </c>
      <c r="E172" s="26" t="s">
        <v>65</v>
      </c>
      <c r="F172" s="26">
        <v>2</v>
      </c>
      <c r="G172" s="8">
        <v>2</v>
      </c>
      <c r="H172" s="26">
        <v>0</v>
      </c>
      <c r="I172" s="27">
        <v>0</v>
      </c>
      <c r="J172" s="25"/>
      <c r="K172" s="25">
        <v>532</v>
      </c>
      <c r="L172" s="25" t="s">
        <v>1045</v>
      </c>
      <c r="M172" s="88"/>
      <c r="N172" s="88"/>
      <c r="O172" s="88"/>
      <c r="P172" s="88"/>
      <c r="Q172" s="88"/>
      <c r="R172" s="88"/>
      <c r="S172" s="88"/>
    </row>
    <row r="173" spans="1:19" ht="11.25" customHeight="1" x14ac:dyDescent="0.2">
      <c r="A173" s="21">
        <v>533</v>
      </c>
      <c r="B173" s="80" t="s">
        <v>1043</v>
      </c>
      <c r="C173" s="26">
        <v>9</v>
      </c>
      <c r="D173" s="26" t="s">
        <v>65</v>
      </c>
      <c r="E173" s="26" t="s">
        <v>65</v>
      </c>
      <c r="F173" s="26">
        <v>9</v>
      </c>
      <c r="G173" s="8">
        <v>9</v>
      </c>
      <c r="H173" s="26" t="s">
        <v>65</v>
      </c>
      <c r="I173" s="27" t="s">
        <v>65</v>
      </c>
      <c r="J173" s="25"/>
      <c r="K173" s="25">
        <v>533</v>
      </c>
      <c r="L173" s="25" t="s">
        <v>1043</v>
      </c>
      <c r="M173" s="88"/>
      <c r="N173" s="88"/>
      <c r="O173" s="88"/>
      <c r="P173" s="88"/>
      <c r="Q173" s="88"/>
      <c r="R173" s="88"/>
      <c r="S173" s="88"/>
    </row>
    <row r="174" spans="1:19" ht="11.25" customHeight="1" x14ac:dyDescent="0.2">
      <c r="A174" s="21">
        <v>535</v>
      </c>
      <c r="B174" s="80" t="s">
        <v>1047</v>
      </c>
      <c r="C174" s="26">
        <v>2169</v>
      </c>
      <c r="D174" s="26" t="s">
        <v>65</v>
      </c>
      <c r="E174" s="26" t="s">
        <v>65</v>
      </c>
      <c r="F174" s="26" t="s">
        <v>65</v>
      </c>
      <c r="G174" s="8" t="s">
        <v>65</v>
      </c>
      <c r="H174" s="26">
        <v>2169</v>
      </c>
      <c r="I174" s="27">
        <v>2169</v>
      </c>
      <c r="J174" s="25"/>
      <c r="K174" s="25">
        <v>535</v>
      </c>
      <c r="L174" s="25" t="s">
        <v>1047</v>
      </c>
      <c r="M174" s="88"/>
      <c r="N174" s="88"/>
      <c r="O174" s="88"/>
      <c r="P174" s="88"/>
      <c r="Q174" s="88"/>
      <c r="R174" s="88"/>
      <c r="S174" s="88"/>
    </row>
    <row r="175" spans="1:19" ht="11.25" customHeight="1" x14ac:dyDescent="0.2">
      <c r="A175" s="21">
        <v>537</v>
      </c>
      <c r="B175" s="80" t="s">
        <v>1048</v>
      </c>
      <c r="C175" s="26">
        <v>2432</v>
      </c>
      <c r="D175" s="26" t="s">
        <v>65</v>
      </c>
      <c r="E175" s="26" t="s">
        <v>65</v>
      </c>
      <c r="F175" s="26">
        <v>1840</v>
      </c>
      <c r="G175" s="8">
        <v>1840</v>
      </c>
      <c r="H175" s="26">
        <v>592</v>
      </c>
      <c r="I175" s="27">
        <v>592</v>
      </c>
      <c r="J175" s="25"/>
      <c r="K175" s="25">
        <v>537</v>
      </c>
      <c r="L175" s="25" t="s">
        <v>1048</v>
      </c>
      <c r="M175" s="88"/>
      <c r="N175" s="88"/>
      <c r="O175" s="88"/>
      <c r="P175" s="88"/>
      <c r="Q175" s="88"/>
      <c r="R175" s="88"/>
      <c r="S175" s="88"/>
    </row>
    <row r="176" spans="1:19" ht="11.25" customHeight="1" x14ac:dyDescent="0.2">
      <c r="A176" s="21">
        <v>538</v>
      </c>
      <c r="B176" s="80" t="s">
        <v>1049</v>
      </c>
      <c r="C176" s="26">
        <v>1041</v>
      </c>
      <c r="D176" s="26">
        <v>90</v>
      </c>
      <c r="E176" s="26">
        <v>90</v>
      </c>
      <c r="F176" s="26">
        <v>818</v>
      </c>
      <c r="G176" s="8">
        <v>818</v>
      </c>
      <c r="H176" s="26">
        <v>133</v>
      </c>
      <c r="I176" s="27">
        <v>133</v>
      </c>
      <c r="J176" s="25"/>
      <c r="K176" s="25">
        <v>538</v>
      </c>
      <c r="L176" s="25" t="s">
        <v>1049</v>
      </c>
      <c r="M176" s="88"/>
      <c r="N176" s="88"/>
      <c r="O176" s="88"/>
      <c r="P176" s="88"/>
      <c r="Q176" s="88"/>
      <c r="R176" s="88"/>
      <c r="S176" s="88"/>
    </row>
    <row r="177" spans="1:19" ht="11.25" customHeight="1" x14ac:dyDescent="0.2">
      <c r="A177" s="21">
        <v>541</v>
      </c>
      <c r="B177" s="80" t="s">
        <v>1050</v>
      </c>
      <c r="C177" s="26">
        <v>25</v>
      </c>
      <c r="D177" s="26" t="s">
        <v>65</v>
      </c>
      <c r="E177" s="26" t="s">
        <v>65</v>
      </c>
      <c r="F177" s="26">
        <v>25</v>
      </c>
      <c r="G177" s="8">
        <v>25</v>
      </c>
      <c r="H177" s="26" t="s">
        <v>65</v>
      </c>
      <c r="I177" s="27" t="s">
        <v>65</v>
      </c>
      <c r="J177" s="25"/>
      <c r="K177" s="25">
        <v>541</v>
      </c>
      <c r="L177" s="25" t="s">
        <v>1050</v>
      </c>
      <c r="M177" s="88"/>
      <c r="N177" s="88"/>
      <c r="O177" s="88"/>
      <c r="P177" s="88"/>
      <c r="Q177" s="88"/>
      <c r="R177" s="88"/>
      <c r="S177" s="88"/>
    </row>
    <row r="178" spans="1:19" ht="11.25" customHeight="1" x14ac:dyDescent="0.2">
      <c r="A178" s="21">
        <v>547</v>
      </c>
      <c r="B178" s="80" t="s">
        <v>1051</v>
      </c>
      <c r="C178" s="26">
        <v>32375</v>
      </c>
      <c r="D178" s="26" t="s">
        <v>65</v>
      </c>
      <c r="E178" s="26" t="s">
        <v>65</v>
      </c>
      <c r="F178" s="26">
        <v>31603</v>
      </c>
      <c r="G178" s="8">
        <v>31603</v>
      </c>
      <c r="H178" s="26">
        <v>772</v>
      </c>
      <c r="I178" s="27">
        <v>772</v>
      </c>
      <c r="J178" s="25"/>
      <c r="K178" s="25">
        <v>547</v>
      </c>
      <c r="L178" s="25" t="s">
        <v>1051</v>
      </c>
      <c r="M178" s="88"/>
      <c r="N178" s="88"/>
      <c r="O178" s="88"/>
      <c r="P178" s="88"/>
      <c r="Q178" s="88"/>
      <c r="R178" s="88"/>
      <c r="S178" s="88"/>
    </row>
    <row r="179" spans="1:19" ht="11.25" customHeight="1" x14ac:dyDescent="0.2">
      <c r="A179" s="21">
        <v>548</v>
      </c>
      <c r="B179" s="80" t="s">
        <v>1052</v>
      </c>
      <c r="C179" s="26">
        <v>2241</v>
      </c>
      <c r="D179" s="26" t="s">
        <v>65</v>
      </c>
      <c r="E179" s="26" t="s">
        <v>65</v>
      </c>
      <c r="F179" s="26" t="s">
        <v>65</v>
      </c>
      <c r="G179" s="8" t="s">
        <v>65</v>
      </c>
      <c r="H179" s="26">
        <v>2241</v>
      </c>
      <c r="I179" s="27">
        <v>2241</v>
      </c>
      <c r="J179" s="25"/>
      <c r="K179" s="25">
        <v>548</v>
      </c>
      <c r="L179" s="25" t="s">
        <v>1052</v>
      </c>
      <c r="M179" s="88"/>
      <c r="N179" s="88"/>
      <c r="O179" s="88"/>
      <c r="P179" s="88"/>
      <c r="Q179" s="88"/>
      <c r="R179" s="88"/>
      <c r="S179" s="88"/>
    </row>
    <row r="180" spans="1:19" ht="11.25" customHeight="1" x14ac:dyDescent="0.2">
      <c r="A180" s="21">
        <v>551</v>
      </c>
      <c r="B180" s="80" t="s">
        <v>1053</v>
      </c>
      <c r="C180" s="26">
        <v>27</v>
      </c>
      <c r="D180" s="26" t="s">
        <v>65</v>
      </c>
      <c r="E180" s="26" t="s">
        <v>65</v>
      </c>
      <c r="F180" s="26" t="s">
        <v>65</v>
      </c>
      <c r="G180" s="8" t="s">
        <v>65</v>
      </c>
      <c r="H180" s="26">
        <v>27</v>
      </c>
      <c r="I180" s="27">
        <v>27</v>
      </c>
      <c r="J180" s="25"/>
      <c r="K180" s="25">
        <v>551</v>
      </c>
      <c r="L180" s="25" t="s">
        <v>1053</v>
      </c>
      <c r="M180" s="88"/>
      <c r="N180" s="88"/>
      <c r="O180" s="88"/>
      <c r="P180" s="88"/>
      <c r="Q180" s="88"/>
      <c r="R180" s="88"/>
      <c r="S180" s="88"/>
    </row>
    <row r="181" spans="1:19" ht="11.25" customHeight="1" x14ac:dyDescent="0.2">
      <c r="A181" s="21">
        <v>554</v>
      </c>
      <c r="B181" s="80" t="s">
        <v>1054</v>
      </c>
      <c r="C181" s="26">
        <v>313</v>
      </c>
      <c r="D181" s="26" t="s">
        <v>65</v>
      </c>
      <c r="E181" s="26" t="s">
        <v>65</v>
      </c>
      <c r="F181" s="26">
        <v>71</v>
      </c>
      <c r="G181" s="8">
        <v>71</v>
      </c>
      <c r="H181" s="26">
        <v>242</v>
      </c>
      <c r="I181" s="27">
        <v>240</v>
      </c>
      <c r="J181" s="25"/>
      <c r="K181" s="25">
        <v>554</v>
      </c>
      <c r="L181" s="25" t="s">
        <v>1054</v>
      </c>
      <c r="M181" s="88"/>
      <c r="N181" s="88"/>
      <c r="O181" s="88"/>
      <c r="P181" s="88"/>
      <c r="Q181" s="88"/>
      <c r="R181" s="88"/>
      <c r="S181" s="88"/>
    </row>
    <row r="182" spans="1:19" ht="11.25" customHeight="1" x14ac:dyDescent="0.2">
      <c r="A182" s="21">
        <v>571</v>
      </c>
      <c r="B182" s="80" t="s">
        <v>1056</v>
      </c>
      <c r="C182" s="26">
        <v>1917</v>
      </c>
      <c r="D182" s="26">
        <v>14</v>
      </c>
      <c r="E182" s="26">
        <v>14</v>
      </c>
      <c r="F182" s="26">
        <v>1371</v>
      </c>
      <c r="G182" s="8">
        <v>1371</v>
      </c>
      <c r="H182" s="26">
        <v>532</v>
      </c>
      <c r="I182" s="27">
        <v>532</v>
      </c>
      <c r="J182" s="25"/>
      <c r="K182" s="25">
        <v>571</v>
      </c>
      <c r="L182" s="25" t="s">
        <v>1056</v>
      </c>
      <c r="M182" s="88"/>
      <c r="N182" s="88"/>
      <c r="O182" s="88"/>
      <c r="P182" s="88"/>
      <c r="Q182" s="88"/>
      <c r="R182" s="88"/>
      <c r="S182" s="88"/>
    </row>
    <row r="183" spans="1:19" ht="11.25" customHeight="1" x14ac:dyDescent="0.2">
      <c r="A183" s="21">
        <v>573</v>
      </c>
      <c r="B183" s="80" t="s">
        <v>1067</v>
      </c>
      <c r="C183" s="26">
        <v>20863</v>
      </c>
      <c r="D183" s="26">
        <v>3725</v>
      </c>
      <c r="E183" s="26">
        <v>3725</v>
      </c>
      <c r="F183" s="26">
        <v>10093</v>
      </c>
      <c r="G183" s="8">
        <v>10093</v>
      </c>
      <c r="H183" s="26">
        <v>7046</v>
      </c>
      <c r="I183" s="27">
        <v>6762</v>
      </c>
      <c r="J183" s="25"/>
      <c r="K183" s="25">
        <v>573</v>
      </c>
      <c r="L183" s="25" t="s">
        <v>1067</v>
      </c>
      <c r="M183" s="88"/>
      <c r="N183" s="88"/>
      <c r="O183" s="88"/>
      <c r="P183" s="88"/>
      <c r="Q183" s="88"/>
      <c r="R183" s="88"/>
      <c r="S183" s="88"/>
    </row>
    <row r="184" spans="1:19" ht="11.25" customHeight="1" x14ac:dyDescent="0.2">
      <c r="A184" s="21">
        <v>575</v>
      </c>
      <c r="B184" s="80" t="s">
        <v>1058</v>
      </c>
      <c r="C184" s="26">
        <v>1</v>
      </c>
      <c r="D184" s="26" t="s">
        <v>65</v>
      </c>
      <c r="E184" s="26" t="s">
        <v>65</v>
      </c>
      <c r="F184" s="26">
        <v>1</v>
      </c>
      <c r="G184" s="8">
        <v>1</v>
      </c>
      <c r="H184" s="26" t="s">
        <v>65</v>
      </c>
      <c r="I184" s="27" t="s">
        <v>65</v>
      </c>
      <c r="J184" s="25"/>
      <c r="K184" s="25">
        <v>575</v>
      </c>
      <c r="L184" s="25" t="s">
        <v>1058</v>
      </c>
      <c r="M184" s="88"/>
      <c r="N184" s="88"/>
      <c r="O184" s="88"/>
      <c r="P184" s="88"/>
      <c r="Q184" s="88"/>
      <c r="R184" s="88"/>
      <c r="S184" s="88"/>
    </row>
    <row r="185" spans="1:19" ht="11.25" customHeight="1" x14ac:dyDescent="0.2">
      <c r="C185" s="26"/>
      <c r="D185" s="26"/>
      <c r="E185" s="26"/>
      <c r="F185" s="26"/>
      <c r="G185" s="8"/>
      <c r="H185" s="26"/>
      <c r="I185" s="26"/>
      <c r="J185" s="25"/>
      <c r="M185" s="88"/>
      <c r="N185" s="88"/>
      <c r="O185" s="88"/>
      <c r="P185" s="88"/>
      <c r="Q185" s="88"/>
      <c r="R185" s="88"/>
      <c r="S185" s="88"/>
    </row>
    <row r="186" spans="1:19" ht="11.25" customHeight="1" x14ac:dyDescent="0.2">
      <c r="C186" s="26"/>
      <c r="D186" s="26"/>
      <c r="E186" s="26"/>
      <c r="F186" s="26"/>
      <c r="G186" s="8"/>
      <c r="H186" s="26"/>
      <c r="I186" s="26"/>
      <c r="J186" s="25"/>
      <c r="M186" s="88"/>
      <c r="N186" s="88"/>
      <c r="O186" s="88"/>
      <c r="P186" s="88"/>
      <c r="Q186" s="88"/>
      <c r="R186" s="88"/>
      <c r="S186" s="88"/>
    </row>
    <row r="187" spans="1:19" ht="11.25" customHeight="1" x14ac:dyDescent="0.2">
      <c r="C187" s="77"/>
      <c r="D187" s="77"/>
      <c r="E187" s="77"/>
      <c r="F187" s="77"/>
      <c r="G187" s="77"/>
      <c r="H187" s="77"/>
      <c r="I187" s="77"/>
      <c r="N187" s="88"/>
    </row>
    <row r="188" spans="1:19" ht="11.25" customHeight="1" x14ac:dyDescent="0.2">
      <c r="C188" s="77"/>
      <c r="D188" s="77"/>
      <c r="E188" s="77"/>
      <c r="F188" s="77"/>
      <c r="G188" s="77"/>
      <c r="H188" s="77"/>
      <c r="I188" s="77"/>
      <c r="N188" s="88"/>
    </row>
    <row r="189" spans="1:19" ht="11.25" customHeight="1" x14ac:dyDescent="0.2">
      <c r="C189" s="77"/>
      <c r="D189" s="77"/>
      <c r="E189" s="77"/>
      <c r="F189" s="77"/>
      <c r="G189" s="77"/>
      <c r="H189" s="77"/>
      <c r="I189" s="77"/>
    </row>
    <row r="190" spans="1:19" ht="11.25" customHeight="1" x14ac:dyDescent="0.2">
      <c r="C190" s="77"/>
      <c r="D190" s="77"/>
      <c r="E190" s="77"/>
      <c r="F190" s="77"/>
      <c r="G190" s="77"/>
      <c r="H190" s="77"/>
      <c r="I190" s="77"/>
    </row>
    <row r="191" spans="1:19" ht="11.25" customHeight="1" x14ac:dyDescent="0.2">
      <c r="C191" s="77"/>
      <c r="D191" s="77"/>
      <c r="E191" s="77"/>
      <c r="F191" s="77"/>
      <c r="G191" s="77"/>
      <c r="H191" s="77"/>
      <c r="I191" s="77"/>
    </row>
    <row r="192" spans="1:19" ht="11.25" customHeight="1" x14ac:dyDescent="0.2">
      <c r="C192" s="77"/>
      <c r="D192" s="77"/>
      <c r="E192" s="77"/>
      <c r="F192" s="77"/>
      <c r="G192" s="77"/>
      <c r="H192" s="77"/>
      <c r="I192" s="77"/>
    </row>
    <row r="193" spans="3:9" ht="11.25" customHeight="1" x14ac:dyDescent="0.2">
      <c r="C193" s="77"/>
      <c r="D193" s="77"/>
      <c r="E193" s="77"/>
      <c r="F193" s="77"/>
      <c r="G193" s="77"/>
      <c r="H193" s="77"/>
      <c r="I193" s="77"/>
    </row>
    <row r="194" spans="3:9" ht="11.25" customHeight="1" x14ac:dyDescent="0.2">
      <c r="C194" s="77"/>
      <c r="D194" s="77"/>
      <c r="E194" s="77"/>
      <c r="F194" s="77"/>
      <c r="G194" s="77"/>
      <c r="H194" s="77"/>
      <c r="I194" s="77"/>
    </row>
    <row r="195" spans="3:9" ht="11.25" customHeight="1" x14ac:dyDescent="0.2">
      <c r="C195" s="77"/>
      <c r="D195" s="77"/>
      <c r="E195" s="77"/>
      <c r="F195" s="77"/>
      <c r="G195" s="77"/>
      <c r="H195" s="77"/>
      <c r="I195" s="77"/>
    </row>
    <row r="196" spans="3:9" ht="11.25" customHeight="1" x14ac:dyDescent="0.2">
      <c r="C196" s="77"/>
      <c r="D196" s="77"/>
      <c r="E196" s="77"/>
      <c r="F196" s="77"/>
      <c r="G196" s="77"/>
      <c r="H196" s="77"/>
      <c r="I196" s="77"/>
    </row>
    <row r="197" spans="3:9" ht="11.25" customHeight="1" x14ac:dyDescent="0.2">
      <c r="C197" s="77"/>
      <c r="D197" s="77"/>
      <c r="E197" s="77"/>
      <c r="F197" s="77"/>
      <c r="G197" s="77"/>
      <c r="H197" s="77"/>
      <c r="I197" s="77"/>
    </row>
    <row r="198" spans="3:9" ht="11.25" customHeight="1" x14ac:dyDescent="0.2">
      <c r="C198" s="77"/>
      <c r="D198" s="77"/>
      <c r="E198" s="77"/>
      <c r="F198" s="77"/>
      <c r="G198" s="77"/>
      <c r="H198" s="77"/>
      <c r="I198" s="77"/>
    </row>
    <row r="199" spans="3:9" ht="11.25" customHeight="1" x14ac:dyDescent="0.2">
      <c r="C199" s="77"/>
      <c r="D199" s="77"/>
      <c r="E199" s="77"/>
      <c r="F199" s="77"/>
      <c r="G199" s="77"/>
      <c r="H199" s="77"/>
      <c r="I199" s="77"/>
    </row>
    <row r="200" spans="3:9" ht="11.25" customHeight="1" x14ac:dyDescent="0.2">
      <c r="C200" s="77"/>
      <c r="D200" s="77"/>
      <c r="E200" s="77"/>
      <c r="F200" s="77"/>
      <c r="G200" s="77"/>
      <c r="H200" s="77"/>
      <c r="I200" s="77"/>
    </row>
    <row r="201" spans="3:9" ht="11.25" customHeight="1" x14ac:dyDescent="0.2">
      <c r="C201" s="77"/>
      <c r="D201" s="77"/>
      <c r="E201" s="77"/>
      <c r="F201" s="77"/>
      <c r="G201" s="77"/>
      <c r="H201" s="77"/>
      <c r="I201" s="77"/>
    </row>
  </sheetData>
  <mergeCells count="21">
    <mergeCell ref="A5:B11"/>
    <mergeCell ref="C100:F100"/>
    <mergeCell ref="G100:I100"/>
    <mergeCell ref="C78:F78"/>
    <mergeCell ref="G78:I78"/>
    <mergeCell ref="G12:I12"/>
    <mergeCell ref="D6:G6"/>
    <mergeCell ref="H6:H10"/>
    <mergeCell ref="D7:D10"/>
    <mergeCell ref="F7:F10"/>
    <mergeCell ref="I7:I10"/>
    <mergeCell ref="E8:E10"/>
    <mergeCell ref="G8:G10"/>
    <mergeCell ref="C120:F120"/>
    <mergeCell ref="G120:I120"/>
    <mergeCell ref="J5:L11"/>
    <mergeCell ref="C11:I11"/>
    <mergeCell ref="C5:C10"/>
    <mergeCell ref="D5:F5"/>
    <mergeCell ref="G5:I5"/>
    <mergeCell ref="C12:F12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j/17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5703125" style="21" customWidth="1"/>
    <col min="2" max="2" width="49.85546875" style="21" customWidth="1"/>
    <col min="3" max="3" width="13.85546875" style="21" customWidth="1"/>
    <col min="4" max="5" width="13.28515625" style="21" customWidth="1"/>
    <col min="6" max="16384" width="11.42578125" style="21"/>
  </cols>
  <sheetData>
    <row r="1" spans="1:5" ht="11.25" customHeight="1" x14ac:dyDescent="0.2">
      <c r="A1" s="61" t="s">
        <v>1473</v>
      </c>
    </row>
    <row r="3" spans="1:5" ht="11.25" customHeight="1" x14ac:dyDescent="0.2">
      <c r="A3" s="24" t="s">
        <v>1543</v>
      </c>
    </row>
    <row r="5" spans="1:5" ht="11.25" customHeight="1" x14ac:dyDescent="0.2">
      <c r="A5" s="517" t="s">
        <v>1001</v>
      </c>
      <c r="B5" s="518"/>
      <c r="C5" s="536" t="s">
        <v>76</v>
      </c>
      <c r="D5" s="493" t="s">
        <v>1457</v>
      </c>
      <c r="E5" s="499"/>
    </row>
    <row r="6" spans="1:5" ht="11.25" customHeight="1" x14ac:dyDescent="0.2">
      <c r="A6" s="519"/>
      <c r="B6" s="520"/>
      <c r="C6" s="491"/>
      <c r="D6" s="491" t="s">
        <v>1060</v>
      </c>
      <c r="E6" s="497" t="s">
        <v>1061</v>
      </c>
    </row>
    <row r="7" spans="1:5" ht="11.25" customHeight="1" x14ac:dyDescent="0.2">
      <c r="A7" s="519"/>
      <c r="B7" s="520"/>
      <c r="C7" s="491"/>
      <c r="D7" s="491"/>
      <c r="E7" s="497"/>
    </row>
    <row r="8" spans="1:5" s="25" customFormat="1" ht="11.25" customHeight="1" x14ac:dyDescent="0.2">
      <c r="A8" s="519"/>
      <c r="B8" s="520"/>
      <c r="C8" s="537"/>
      <c r="D8" s="537"/>
      <c r="E8" s="538"/>
    </row>
    <row r="9" spans="1:5" s="25" customFormat="1" ht="11.25" customHeight="1" x14ac:dyDescent="0.2">
      <c r="A9" s="521"/>
      <c r="B9" s="522"/>
      <c r="C9" s="534">
        <v>1000</v>
      </c>
      <c r="D9" s="535"/>
      <c r="E9" s="535"/>
    </row>
    <row r="10" spans="1:5" s="24" customFormat="1" ht="22.5" customHeight="1" x14ac:dyDescent="0.2">
      <c r="A10" s="68"/>
      <c r="B10" s="68" t="s">
        <v>1004</v>
      </c>
      <c r="C10" s="107">
        <v>12.736000000000001</v>
      </c>
      <c r="D10" s="108">
        <v>0</v>
      </c>
      <c r="E10" s="108">
        <v>12.7363</v>
      </c>
    </row>
    <row r="11" spans="1:5" ht="22.5" customHeight="1" x14ac:dyDescent="0.2">
      <c r="A11" s="71">
        <v>750</v>
      </c>
      <c r="B11" s="72" t="s">
        <v>1026</v>
      </c>
      <c r="C11" s="110">
        <v>12.736000000000001</v>
      </c>
      <c r="D11" s="10">
        <v>0</v>
      </c>
      <c r="E11" s="10">
        <v>12.7363</v>
      </c>
    </row>
    <row r="12" spans="1:5" s="24" customFormat="1" ht="22.5" customHeight="1" x14ac:dyDescent="0.2">
      <c r="A12" s="64"/>
      <c r="B12" s="64" t="s">
        <v>1028</v>
      </c>
      <c r="C12" s="109">
        <v>16799.623</v>
      </c>
      <c r="D12" s="116">
        <v>5704.0740000000005</v>
      </c>
      <c r="E12" s="116">
        <v>11095.549000000001</v>
      </c>
    </row>
    <row r="13" spans="1:5" ht="22.5" customHeight="1" x14ac:dyDescent="0.2">
      <c r="A13" s="34">
        <v>111</v>
      </c>
      <c r="B13" s="34" t="s">
        <v>1029</v>
      </c>
      <c r="C13" s="110">
        <v>740</v>
      </c>
      <c r="D13" s="10">
        <v>740</v>
      </c>
      <c r="E13" s="10">
        <v>0</v>
      </c>
    </row>
    <row r="14" spans="1:5" ht="11.25" customHeight="1" x14ac:dyDescent="0.2">
      <c r="A14" s="34">
        <v>315</v>
      </c>
      <c r="B14" s="34" t="s">
        <v>1069</v>
      </c>
      <c r="C14" s="110">
        <v>17.286999999999999</v>
      </c>
      <c r="D14" s="10">
        <v>17.286999999999999</v>
      </c>
      <c r="E14" s="10">
        <v>0</v>
      </c>
    </row>
    <row r="15" spans="1:5" ht="11.25" customHeight="1" x14ac:dyDescent="0.2">
      <c r="A15" s="34">
        <v>424</v>
      </c>
      <c r="B15" s="34" t="s">
        <v>1041</v>
      </c>
      <c r="C15" s="110">
        <v>2436</v>
      </c>
      <c r="D15" s="10">
        <v>0</v>
      </c>
      <c r="E15" s="10">
        <v>2436</v>
      </c>
    </row>
    <row r="16" spans="1:5" ht="11.25" customHeight="1" x14ac:dyDescent="0.2">
      <c r="A16" s="34">
        <v>522</v>
      </c>
      <c r="B16" s="34" t="s">
        <v>1042</v>
      </c>
      <c r="C16" s="110">
        <v>80</v>
      </c>
      <c r="D16" s="10">
        <v>0</v>
      </c>
      <c r="E16" s="10">
        <v>80</v>
      </c>
    </row>
    <row r="17" spans="1:5" ht="11.25" customHeight="1" x14ac:dyDescent="0.2">
      <c r="A17" s="34">
        <v>537</v>
      </c>
      <c r="B17" s="34" t="s">
        <v>1048</v>
      </c>
      <c r="C17" s="110">
        <v>366.6</v>
      </c>
      <c r="D17" s="10">
        <v>366.6</v>
      </c>
      <c r="E17" s="10">
        <v>0</v>
      </c>
    </row>
    <row r="18" spans="1:5" ht="11.25" customHeight="1" x14ac:dyDescent="0.2">
      <c r="A18" s="34">
        <v>538</v>
      </c>
      <c r="B18" s="34" t="s">
        <v>1049</v>
      </c>
      <c r="C18" s="110">
        <v>872.27099999999996</v>
      </c>
      <c r="D18" s="10">
        <v>872.27099999999996</v>
      </c>
      <c r="E18" s="10">
        <v>0</v>
      </c>
    </row>
    <row r="19" spans="1:5" ht="11.25" customHeight="1" x14ac:dyDescent="0.2">
      <c r="A19" s="34">
        <v>573</v>
      </c>
      <c r="B19" s="34" t="s">
        <v>1067</v>
      </c>
      <c r="C19" s="110">
        <v>12287.465</v>
      </c>
      <c r="D19" s="10">
        <v>3707.9160000000002</v>
      </c>
      <c r="E19" s="10">
        <v>8579.5490000000009</v>
      </c>
    </row>
    <row r="20" spans="1:5" ht="11.25" customHeight="1" x14ac:dyDescent="0.2">
      <c r="A20" s="75"/>
      <c r="B20" s="75"/>
    </row>
    <row r="21" spans="1:5" ht="11.25" customHeight="1" x14ac:dyDescent="0.2">
      <c r="A21" s="75"/>
      <c r="B21" s="75"/>
    </row>
    <row r="22" spans="1:5" ht="11.25" customHeight="1" x14ac:dyDescent="0.2">
      <c r="A22" s="75"/>
      <c r="B22" s="75"/>
    </row>
    <row r="23" spans="1:5" ht="11.25" customHeight="1" x14ac:dyDescent="0.2">
      <c r="A23" s="75"/>
      <c r="B23" s="75"/>
    </row>
    <row r="24" spans="1:5" ht="11.25" customHeight="1" x14ac:dyDescent="0.2">
      <c r="A24" s="75"/>
      <c r="B24" s="75"/>
    </row>
    <row r="25" spans="1:5" ht="11.25" customHeight="1" x14ac:dyDescent="0.2">
      <c r="A25" s="75"/>
      <c r="B25" s="75"/>
    </row>
    <row r="26" spans="1:5" ht="11.25" customHeight="1" x14ac:dyDescent="0.2">
      <c r="A26" s="75"/>
      <c r="B26" s="75"/>
    </row>
    <row r="27" spans="1:5" ht="11.25" customHeight="1" x14ac:dyDescent="0.2">
      <c r="A27" s="75"/>
      <c r="B27" s="75"/>
    </row>
    <row r="28" spans="1:5" ht="11.25" customHeight="1" x14ac:dyDescent="0.2">
      <c r="A28" s="75"/>
      <c r="B28" s="75"/>
    </row>
    <row r="29" spans="1:5" ht="11.25" customHeight="1" x14ac:dyDescent="0.2">
      <c r="A29" s="75"/>
      <c r="B29" s="75"/>
    </row>
    <row r="30" spans="1:5" ht="11.25" customHeight="1" x14ac:dyDescent="0.2">
      <c r="A30" s="75"/>
      <c r="B30" s="75"/>
    </row>
    <row r="31" spans="1:5" ht="11.25" customHeight="1" x14ac:dyDescent="0.2">
      <c r="A31" s="75"/>
      <c r="B31" s="75"/>
    </row>
    <row r="32" spans="1:5" ht="11.25" customHeight="1" x14ac:dyDescent="0.2">
      <c r="A32" s="75"/>
      <c r="B32" s="75"/>
    </row>
    <row r="33" spans="1:2" ht="11.25" customHeight="1" x14ac:dyDescent="0.2">
      <c r="A33" s="75"/>
      <c r="B33" s="75"/>
    </row>
    <row r="34" spans="1:2" ht="11.25" customHeight="1" x14ac:dyDescent="0.2">
      <c r="A34" s="75"/>
      <c r="B34" s="75"/>
    </row>
    <row r="35" spans="1:2" ht="11.25" customHeight="1" x14ac:dyDescent="0.2">
      <c r="A35" s="75"/>
      <c r="B35" s="75"/>
    </row>
    <row r="36" spans="1:2" ht="11.25" customHeight="1" x14ac:dyDescent="0.2">
      <c r="A36" s="75"/>
      <c r="B36" s="75"/>
    </row>
    <row r="37" spans="1:2" ht="11.25" customHeight="1" x14ac:dyDescent="0.2">
      <c r="A37" s="75"/>
      <c r="B37" s="75"/>
    </row>
    <row r="38" spans="1:2" ht="11.25" customHeight="1" x14ac:dyDescent="0.2">
      <c r="A38" s="75"/>
      <c r="B38" s="75"/>
    </row>
    <row r="39" spans="1:2" ht="11.25" customHeight="1" x14ac:dyDescent="0.2">
      <c r="A39" s="75"/>
      <c r="B39" s="75"/>
    </row>
    <row r="40" spans="1:2" ht="11.25" customHeight="1" x14ac:dyDescent="0.2">
      <c r="A40" s="75"/>
      <c r="B40" s="75"/>
    </row>
    <row r="41" spans="1:2" ht="11.25" customHeight="1" x14ac:dyDescent="0.2">
      <c r="A41" s="75"/>
      <c r="B41" s="75"/>
    </row>
    <row r="42" spans="1:2" ht="11.25" customHeight="1" x14ac:dyDescent="0.2">
      <c r="A42" s="75"/>
      <c r="B42" s="75"/>
    </row>
    <row r="43" spans="1:2" ht="11.25" customHeight="1" x14ac:dyDescent="0.2">
      <c r="A43" s="75"/>
      <c r="B43" s="75"/>
    </row>
    <row r="44" spans="1:2" ht="11.25" customHeight="1" x14ac:dyDescent="0.2">
      <c r="A44" s="75"/>
      <c r="B44" s="75"/>
    </row>
    <row r="45" spans="1:2" ht="11.25" customHeight="1" x14ac:dyDescent="0.2">
      <c r="A45" s="75"/>
      <c r="B45" s="75"/>
    </row>
    <row r="46" spans="1:2" ht="11.25" customHeight="1" x14ac:dyDescent="0.2">
      <c r="A46" s="75"/>
      <c r="B46" s="75"/>
    </row>
    <row r="47" spans="1:2" ht="11.25" customHeight="1" x14ac:dyDescent="0.2">
      <c r="A47" s="75"/>
      <c r="B47" s="75"/>
    </row>
    <row r="48" spans="1:2" ht="11.25" customHeight="1" x14ac:dyDescent="0.2">
      <c r="A48" s="75"/>
      <c r="B48" s="75"/>
    </row>
    <row r="49" spans="1:2" ht="11.25" customHeight="1" x14ac:dyDescent="0.2">
      <c r="A49" s="75"/>
      <c r="B49" s="75"/>
    </row>
    <row r="50" spans="1:2" ht="11.25" customHeight="1" x14ac:dyDescent="0.2">
      <c r="A50" s="75"/>
      <c r="B50" s="75"/>
    </row>
    <row r="51" spans="1:2" ht="11.25" customHeight="1" x14ac:dyDescent="0.2">
      <c r="A51" s="75"/>
      <c r="B51" s="75"/>
    </row>
    <row r="52" spans="1:2" ht="11.25" customHeight="1" x14ac:dyDescent="0.2">
      <c r="A52" s="75"/>
      <c r="B52" s="75"/>
    </row>
    <row r="53" spans="1:2" ht="11.25" customHeight="1" x14ac:dyDescent="0.2">
      <c r="A53" s="75"/>
      <c r="B53" s="75"/>
    </row>
    <row r="54" spans="1:2" ht="11.25" customHeight="1" x14ac:dyDescent="0.2">
      <c r="A54" s="75"/>
      <c r="B54" s="75"/>
    </row>
    <row r="55" spans="1:2" ht="11.25" customHeight="1" x14ac:dyDescent="0.2">
      <c r="A55" s="75"/>
      <c r="B55" s="75"/>
    </row>
    <row r="56" spans="1:2" ht="11.25" customHeight="1" x14ac:dyDescent="0.2">
      <c r="A56" s="75"/>
      <c r="B56" s="75"/>
    </row>
    <row r="57" spans="1:2" ht="11.25" customHeight="1" x14ac:dyDescent="0.2">
      <c r="A57" s="75"/>
      <c r="B57" s="75"/>
    </row>
    <row r="58" spans="1:2" ht="11.25" customHeight="1" x14ac:dyDescent="0.2">
      <c r="A58" s="75"/>
      <c r="B58" s="75"/>
    </row>
    <row r="59" spans="1:2" ht="11.25" customHeight="1" x14ac:dyDescent="0.2">
      <c r="A59" s="75"/>
      <c r="B59" s="75"/>
    </row>
    <row r="60" spans="1:2" ht="11.25" customHeight="1" x14ac:dyDescent="0.2">
      <c r="A60" s="75"/>
      <c r="B60" s="75"/>
    </row>
    <row r="61" spans="1:2" ht="11.25" customHeight="1" x14ac:dyDescent="0.2">
      <c r="A61" s="75"/>
      <c r="B61" s="75"/>
    </row>
    <row r="62" spans="1:2" ht="11.25" customHeight="1" x14ac:dyDescent="0.2">
      <c r="A62" s="75"/>
      <c r="B62" s="75"/>
    </row>
    <row r="63" spans="1:2" ht="11.25" customHeight="1" x14ac:dyDescent="0.2">
      <c r="A63" s="75"/>
      <c r="B63" s="75"/>
    </row>
    <row r="64" spans="1:2" ht="11.25" customHeight="1" x14ac:dyDescent="0.2">
      <c r="A64" s="75"/>
      <c r="B64" s="75"/>
    </row>
    <row r="65" spans="1:2" ht="11.25" customHeight="1" x14ac:dyDescent="0.2">
      <c r="A65" s="75"/>
      <c r="B65" s="75"/>
    </row>
    <row r="66" spans="1:2" ht="11.25" customHeight="1" x14ac:dyDescent="0.2">
      <c r="A66" s="75"/>
      <c r="B66" s="75"/>
    </row>
    <row r="67" spans="1:2" ht="11.25" customHeight="1" x14ac:dyDescent="0.2">
      <c r="A67" s="75"/>
      <c r="B67" s="75"/>
    </row>
    <row r="68" spans="1:2" ht="11.25" customHeight="1" x14ac:dyDescent="0.2">
      <c r="A68" s="75"/>
      <c r="B68" s="75"/>
    </row>
    <row r="69" spans="1:2" ht="11.25" customHeight="1" x14ac:dyDescent="0.2">
      <c r="A69" s="75"/>
      <c r="B69" s="75"/>
    </row>
    <row r="70" spans="1:2" ht="11.25" customHeight="1" x14ac:dyDescent="0.2">
      <c r="A70" s="75"/>
      <c r="B70" s="75"/>
    </row>
    <row r="71" spans="1:2" ht="11.25" customHeight="1" x14ac:dyDescent="0.2">
      <c r="A71" s="75"/>
      <c r="B71" s="75"/>
    </row>
    <row r="72" spans="1:2" ht="11.25" customHeight="1" x14ac:dyDescent="0.2">
      <c r="A72" s="75"/>
      <c r="B72" s="75"/>
    </row>
    <row r="73" spans="1:2" ht="11.25" customHeight="1" x14ac:dyDescent="0.2">
      <c r="A73" s="75"/>
      <c r="B73" s="75"/>
    </row>
    <row r="74" spans="1:2" ht="11.25" customHeight="1" x14ac:dyDescent="0.2">
      <c r="A74" s="75"/>
      <c r="B74" s="75"/>
    </row>
    <row r="75" spans="1:2" ht="11.25" customHeight="1" x14ac:dyDescent="0.2">
      <c r="A75" s="75"/>
      <c r="B75" s="75"/>
    </row>
    <row r="76" spans="1:2" ht="11.25" customHeight="1" x14ac:dyDescent="0.2">
      <c r="A76" s="75"/>
      <c r="B76" s="75"/>
    </row>
    <row r="77" spans="1:2" ht="11.25" customHeight="1" x14ac:dyDescent="0.2">
      <c r="A77" s="75"/>
      <c r="B77" s="75"/>
    </row>
    <row r="78" spans="1:2" ht="11.25" customHeight="1" x14ac:dyDescent="0.2">
      <c r="A78" s="75"/>
      <c r="B78" s="75"/>
    </row>
    <row r="79" spans="1:2" ht="11.25" customHeight="1" x14ac:dyDescent="0.2">
      <c r="A79" s="75"/>
      <c r="B79" s="75"/>
    </row>
    <row r="80" spans="1:2" ht="11.25" customHeight="1" x14ac:dyDescent="0.2">
      <c r="A80" s="75"/>
      <c r="B80" s="75"/>
    </row>
    <row r="81" spans="1:2" ht="11.25" customHeight="1" x14ac:dyDescent="0.2">
      <c r="A81" s="75"/>
      <c r="B81" s="75"/>
    </row>
    <row r="82" spans="1:2" ht="11.25" customHeight="1" x14ac:dyDescent="0.2">
      <c r="A82" s="75"/>
      <c r="B82" s="75"/>
    </row>
    <row r="83" spans="1:2" ht="11.25" customHeight="1" x14ac:dyDescent="0.2">
      <c r="A83" s="75"/>
      <c r="B83" s="75"/>
    </row>
    <row r="84" spans="1:2" ht="11.25" customHeight="1" x14ac:dyDescent="0.2">
      <c r="A84" s="75"/>
      <c r="B84" s="75"/>
    </row>
    <row r="85" spans="1:2" ht="11.25" customHeight="1" x14ac:dyDescent="0.2">
      <c r="A85" s="75"/>
      <c r="B85" s="75"/>
    </row>
    <row r="86" spans="1:2" ht="11.25" customHeight="1" x14ac:dyDescent="0.2">
      <c r="A86" s="75"/>
      <c r="B86" s="75"/>
    </row>
    <row r="87" spans="1:2" ht="11.25" customHeight="1" x14ac:dyDescent="0.2">
      <c r="A87" s="75"/>
      <c r="B87" s="75"/>
    </row>
    <row r="88" spans="1:2" ht="11.25" customHeight="1" x14ac:dyDescent="0.2">
      <c r="A88" s="75"/>
      <c r="B88" s="75"/>
    </row>
    <row r="89" spans="1:2" ht="11.25" customHeight="1" x14ac:dyDescent="0.2">
      <c r="A89" s="75"/>
      <c r="B89" s="75"/>
    </row>
    <row r="90" spans="1:2" ht="11.25" customHeight="1" x14ac:dyDescent="0.2">
      <c r="A90" s="75"/>
      <c r="B90" s="75"/>
    </row>
    <row r="91" spans="1:2" ht="11.25" customHeight="1" x14ac:dyDescent="0.2">
      <c r="A91" s="75"/>
      <c r="B91" s="75"/>
    </row>
    <row r="92" spans="1:2" ht="11.25" customHeight="1" x14ac:dyDescent="0.2">
      <c r="A92" s="75"/>
      <c r="B92" s="75"/>
    </row>
    <row r="93" spans="1:2" ht="11.25" customHeight="1" x14ac:dyDescent="0.2">
      <c r="A93" s="75"/>
      <c r="B93" s="75"/>
    </row>
    <row r="94" spans="1:2" ht="11.25" customHeight="1" x14ac:dyDescent="0.2">
      <c r="A94" s="75"/>
      <c r="B94" s="75"/>
    </row>
    <row r="95" spans="1:2" ht="11.25" customHeight="1" x14ac:dyDescent="0.2">
      <c r="A95" s="75"/>
      <c r="B95" s="75"/>
    </row>
    <row r="96" spans="1:2" ht="11.25" customHeight="1" x14ac:dyDescent="0.2">
      <c r="A96" s="75"/>
      <c r="B96" s="75"/>
    </row>
    <row r="97" spans="1:2" ht="11.25" customHeight="1" x14ac:dyDescent="0.2">
      <c r="A97" s="75"/>
      <c r="B97" s="75"/>
    </row>
    <row r="98" spans="1:2" ht="11.25" customHeight="1" x14ac:dyDescent="0.2">
      <c r="A98" s="75"/>
      <c r="B98" s="75"/>
    </row>
    <row r="99" spans="1:2" ht="11.25" customHeight="1" x14ac:dyDescent="0.2">
      <c r="A99" s="75"/>
      <c r="B99" s="75"/>
    </row>
    <row r="100" spans="1:2" ht="11.25" customHeight="1" x14ac:dyDescent="0.2">
      <c r="A100" s="75"/>
      <c r="B100" s="75"/>
    </row>
  </sheetData>
  <mergeCells count="6">
    <mergeCell ref="C9:E9"/>
    <mergeCell ref="A5:B9"/>
    <mergeCell ref="C5:C8"/>
    <mergeCell ref="D5:E5"/>
    <mergeCell ref="D6:D8"/>
    <mergeCell ref="E6:E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orientation="portrait" r:id="rId1"/>
  <headerFooter>
    <oddFooter>&amp;C&amp;6© Statistisches Landesamt des Freistaates Sachsen | L III 1 - j/17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85546875" style="21" customWidth="1"/>
    <col min="2" max="2" width="49.42578125" style="21" customWidth="1"/>
    <col min="3" max="3" width="13.85546875" style="21" customWidth="1"/>
    <col min="4" max="5" width="13.28515625" style="21" customWidth="1"/>
    <col min="6" max="16384" width="11.42578125" style="21"/>
  </cols>
  <sheetData>
    <row r="1" spans="1:5" ht="11.25" customHeight="1" x14ac:dyDescent="0.2">
      <c r="A1" s="61" t="s">
        <v>1473</v>
      </c>
    </row>
    <row r="3" spans="1:5" ht="11.25" customHeight="1" x14ac:dyDescent="0.2">
      <c r="A3" s="24" t="s">
        <v>1542</v>
      </c>
    </row>
    <row r="5" spans="1:5" ht="11.25" customHeight="1" x14ac:dyDescent="0.2">
      <c r="A5" s="517" t="s">
        <v>1068</v>
      </c>
      <c r="B5" s="518"/>
      <c r="C5" s="536" t="s">
        <v>75</v>
      </c>
      <c r="D5" s="493" t="s">
        <v>1457</v>
      </c>
      <c r="E5" s="499"/>
    </row>
    <row r="6" spans="1:5" ht="11.25" customHeight="1" x14ac:dyDescent="0.2">
      <c r="A6" s="519"/>
      <c r="B6" s="520"/>
      <c r="C6" s="491"/>
      <c r="D6" s="491" t="s">
        <v>1060</v>
      </c>
      <c r="E6" s="497" t="s">
        <v>1061</v>
      </c>
    </row>
    <row r="7" spans="1:5" ht="11.25" customHeight="1" x14ac:dyDescent="0.2">
      <c r="A7" s="519"/>
      <c r="B7" s="520"/>
      <c r="C7" s="491"/>
      <c r="D7" s="491"/>
      <c r="E7" s="497"/>
    </row>
    <row r="8" spans="1:5" s="25" customFormat="1" ht="11.25" customHeight="1" x14ac:dyDescent="0.2">
      <c r="A8" s="519"/>
      <c r="B8" s="520"/>
      <c r="C8" s="537"/>
      <c r="D8" s="537"/>
      <c r="E8" s="538"/>
    </row>
    <row r="9" spans="1:5" s="25" customFormat="1" ht="11.25" customHeight="1" x14ac:dyDescent="0.2">
      <c r="A9" s="521"/>
      <c r="B9" s="522"/>
      <c r="C9" s="534">
        <v>1000</v>
      </c>
      <c r="D9" s="535"/>
      <c r="E9" s="535"/>
    </row>
    <row r="10" spans="1:5" s="24" customFormat="1" ht="22.5" customHeight="1" x14ac:dyDescent="0.2">
      <c r="A10" s="68"/>
      <c r="B10" s="68" t="s">
        <v>1004</v>
      </c>
      <c r="C10" s="69">
        <f>C11+C12</f>
        <v>26493</v>
      </c>
      <c r="D10" s="70" t="s">
        <v>65</v>
      </c>
      <c r="E10" s="70">
        <f t="shared" ref="E10" si="0">E11+E12</f>
        <v>26493</v>
      </c>
    </row>
    <row r="11" spans="1:5" ht="22.5" customHeight="1" x14ac:dyDescent="0.2">
      <c r="A11" s="34">
        <v>153</v>
      </c>
      <c r="B11" s="34" t="s">
        <v>1183</v>
      </c>
      <c r="C11" s="7">
        <v>4612</v>
      </c>
      <c r="D11" s="8" t="s">
        <v>65</v>
      </c>
      <c r="E11" s="8">
        <v>4612</v>
      </c>
    </row>
    <row r="12" spans="1:5" ht="11.25" customHeight="1" x14ac:dyDescent="0.2">
      <c r="A12" s="71">
        <v>750</v>
      </c>
      <c r="B12" s="72" t="s">
        <v>1026</v>
      </c>
      <c r="C12" s="7">
        <v>21881</v>
      </c>
      <c r="D12" s="8" t="s">
        <v>65</v>
      </c>
      <c r="E12" s="8">
        <v>21881</v>
      </c>
    </row>
    <row r="13" spans="1:5" s="24" customFormat="1" ht="22.5" customHeight="1" x14ac:dyDescent="0.2">
      <c r="A13" s="64"/>
      <c r="B13" s="64" t="s">
        <v>1028</v>
      </c>
      <c r="C13" s="4">
        <f>SUM(C14:C31)</f>
        <v>79067</v>
      </c>
      <c r="D13" s="5">
        <f t="shared" ref="D13:E13" si="1">SUM(D14:D31)</f>
        <v>63592</v>
      </c>
      <c r="E13" s="5">
        <f t="shared" si="1"/>
        <v>15474</v>
      </c>
    </row>
    <row r="14" spans="1:5" ht="22.5" customHeight="1" x14ac:dyDescent="0.2">
      <c r="A14" s="71">
        <v>111</v>
      </c>
      <c r="B14" s="72" t="s">
        <v>1029</v>
      </c>
      <c r="C14" s="7">
        <v>1374</v>
      </c>
      <c r="D14" s="17">
        <v>1069</v>
      </c>
      <c r="E14" s="17">
        <v>305</v>
      </c>
    </row>
    <row r="15" spans="1:5" ht="11.25" customHeight="1" x14ac:dyDescent="0.2">
      <c r="A15" s="71">
        <v>261</v>
      </c>
      <c r="B15" s="72" t="s">
        <v>1013</v>
      </c>
      <c r="C15" s="7">
        <v>33</v>
      </c>
      <c r="D15" s="8">
        <v>33</v>
      </c>
      <c r="E15" s="8" t="s">
        <v>65</v>
      </c>
    </row>
    <row r="16" spans="1:5" ht="11.25" customHeight="1" x14ac:dyDescent="0.2">
      <c r="A16" s="71">
        <v>271</v>
      </c>
      <c r="B16" s="72" t="s">
        <v>1032</v>
      </c>
      <c r="C16" s="7">
        <v>209</v>
      </c>
      <c r="D16" s="8">
        <v>209</v>
      </c>
      <c r="E16" s="8" t="s">
        <v>65</v>
      </c>
    </row>
    <row r="17" spans="1:5" ht="11.25" customHeight="1" x14ac:dyDescent="0.2">
      <c r="A17" s="71">
        <v>315</v>
      </c>
      <c r="B17" s="72" t="s">
        <v>1069</v>
      </c>
      <c r="C17" s="7">
        <v>176</v>
      </c>
      <c r="D17" s="8">
        <v>140</v>
      </c>
      <c r="E17" s="8">
        <v>36</v>
      </c>
    </row>
    <row r="18" spans="1:5" ht="11.25" customHeight="1" x14ac:dyDescent="0.2">
      <c r="A18" s="71">
        <v>365</v>
      </c>
      <c r="B18" s="72" t="s">
        <v>1037</v>
      </c>
      <c r="C18" s="7">
        <v>2865</v>
      </c>
      <c r="D18" s="8">
        <v>2865</v>
      </c>
      <c r="E18" s="8" t="s">
        <v>65</v>
      </c>
    </row>
    <row r="19" spans="1:5" ht="11.25" customHeight="1" x14ac:dyDescent="0.2">
      <c r="A19" s="71">
        <v>421</v>
      </c>
      <c r="B19" s="72" t="s">
        <v>1040</v>
      </c>
      <c r="C19" s="7">
        <v>683</v>
      </c>
      <c r="D19" s="8">
        <v>278</v>
      </c>
      <c r="E19" s="8">
        <v>404</v>
      </c>
    </row>
    <row r="20" spans="1:5" ht="11.25" customHeight="1" x14ac:dyDescent="0.2">
      <c r="A20" s="71">
        <v>424</v>
      </c>
      <c r="B20" s="72" t="s">
        <v>1041</v>
      </c>
      <c r="C20" s="7">
        <v>2041</v>
      </c>
      <c r="D20" s="8">
        <v>1605</v>
      </c>
      <c r="E20" s="8">
        <v>436</v>
      </c>
    </row>
    <row r="21" spans="1:5" ht="11.25" customHeight="1" x14ac:dyDescent="0.2">
      <c r="A21" s="71">
        <v>522</v>
      </c>
      <c r="B21" s="72" t="s">
        <v>1042</v>
      </c>
      <c r="C21" s="7">
        <v>452</v>
      </c>
      <c r="D21" s="8">
        <v>452</v>
      </c>
      <c r="E21" s="8" t="s">
        <v>65</v>
      </c>
    </row>
    <row r="22" spans="1:5" ht="11.25" customHeight="1" x14ac:dyDescent="0.2">
      <c r="A22" s="71">
        <v>533</v>
      </c>
      <c r="B22" s="72" t="s">
        <v>1043</v>
      </c>
      <c r="C22" s="7">
        <v>220</v>
      </c>
      <c r="D22" s="8">
        <v>220</v>
      </c>
      <c r="E22" s="8" t="s">
        <v>65</v>
      </c>
    </row>
    <row r="23" spans="1:5" ht="11.25" customHeight="1" x14ac:dyDescent="0.2">
      <c r="A23" s="71">
        <v>535</v>
      </c>
      <c r="B23" s="72" t="s">
        <v>1047</v>
      </c>
      <c r="C23" s="7">
        <v>52100</v>
      </c>
      <c r="D23" s="8">
        <v>43500</v>
      </c>
      <c r="E23" s="8">
        <v>8600</v>
      </c>
    </row>
    <row r="24" spans="1:5" ht="11.25" customHeight="1" x14ac:dyDescent="0.2">
      <c r="A24" s="71">
        <v>537</v>
      </c>
      <c r="B24" s="72" t="s">
        <v>1048</v>
      </c>
      <c r="C24" s="7">
        <v>3490</v>
      </c>
      <c r="D24" s="8">
        <v>1303</v>
      </c>
      <c r="E24" s="8">
        <v>2187</v>
      </c>
    </row>
    <row r="25" spans="1:5" ht="11.25" customHeight="1" x14ac:dyDescent="0.2">
      <c r="A25" s="71">
        <v>538</v>
      </c>
      <c r="B25" s="72" t="s">
        <v>1049</v>
      </c>
      <c r="C25" s="7">
        <v>4555</v>
      </c>
      <c r="D25" s="8">
        <v>3918</v>
      </c>
      <c r="E25" s="8">
        <v>637</v>
      </c>
    </row>
    <row r="26" spans="1:5" ht="11.25" customHeight="1" x14ac:dyDescent="0.2">
      <c r="A26" s="71">
        <v>541</v>
      </c>
      <c r="B26" s="72" t="s">
        <v>1050</v>
      </c>
      <c r="C26" s="7">
        <v>30</v>
      </c>
      <c r="D26" s="8">
        <v>30</v>
      </c>
      <c r="E26" s="8" t="s">
        <v>65</v>
      </c>
    </row>
    <row r="27" spans="1:5" ht="11.25" customHeight="1" x14ac:dyDescent="0.2">
      <c r="A27" s="71">
        <v>547</v>
      </c>
      <c r="B27" s="72" t="s">
        <v>1051</v>
      </c>
      <c r="C27" s="7">
        <v>677</v>
      </c>
      <c r="D27" s="8">
        <v>677</v>
      </c>
      <c r="E27" s="8" t="s">
        <v>65</v>
      </c>
    </row>
    <row r="28" spans="1:5" ht="11.25" customHeight="1" x14ac:dyDescent="0.2">
      <c r="A28" s="71">
        <v>551</v>
      </c>
      <c r="B28" s="72" t="s">
        <v>1053</v>
      </c>
      <c r="C28" s="7">
        <v>115</v>
      </c>
      <c r="D28" s="8">
        <v>115</v>
      </c>
      <c r="E28" s="8" t="s">
        <v>65</v>
      </c>
    </row>
    <row r="29" spans="1:5" ht="11.25" customHeight="1" x14ac:dyDescent="0.2">
      <c r="A29" s="71">
        <v>554</v>
      </c>
      <c r="B29" s="72" t="s">
        <v>1054</v>
      </c>
      <c r="C29" s="7">
        <v>47</v>
      </c>
      <c r="D29" s="8">
        <v>47</v>
      </c>
      <c r="E29" s="8" t="s">
        <v>65</v>
      </c>
    </row>
    <row r="30" spans="1:5" ht="11.25" customHeight="1" x14ac:dyDescent="0.2">
      <c r="A30" s="71">
        <v>571</v>
      </c>
      <c r="B30" s="72" t="s">
        <v>1056</v>
      </c>
      <c r="C30" s="7">
        <v>962</v>
      </c>
      <c r="D30" s="8">
        <v>954</v>
      </c>
      <c r="E30" s="8">
        <v>8</v>
      </c>
    </row>
    <row r="31" spans="1:5" ht="11.25" customHeight="1" x14ac:dyDescent="0.2">
      <c r="A31" s="71">
        <v>573</v>
      </c>
      <c r="B31" s="72" t="s">
        <v>1067</v>
      </c>
      <c r="C31" s="7">
        <v>9038</v>
      </c>
      <c r="D31" s="8">
        <v>6177</v>
      </c>
      <c r="E31" s="8">
        <v>2861</v>
      </c>
    </row>
    <row r="32" spans="1:5" ht="11.25" customHeight="1" x14ac:dyDescent="0.2">
      <c r="A32" s="75"/>
    </row>
    <row r="33" spans="1:2" ht="11.25" customHeight="1" x14ac:dyDescent="0.2">
      <c r="A33" s="75"/>
    </row>
    <row r="34" spans="1:2" ht="11.25" customHeight="1" x14ac:dyDescent="0.2">
      <c r="A34" s="75"/>
    </row>
    <row r="35" spans="1:2" ht="11.25" customHeight="1" x14ac:dyDescent="0.2">
      <c r="A35" s="75"/>
    </row>
    <row r="36" spans="1:2" ht="11.25" customHeight="1" x14ac:dyDescent="0.2">
      <c r="A36" s="75"/>
    </row>
    <row r="37" spans="1:2" ht="11.25" customHeight="1" x14ac:dyDescent="0.2">
      <c r="A37" s="75"/>
    </row>
    <row r="38" spans="1:2" ht="11.25" customHeight="1" x14ac:dyDescent="0.2">
      <c r="A38" s="75"/>
    </row>
    <row r="39" spans="1:2" ht="11.25" customHeight="1" x14ac:dyDescent="0.2">
      <c r="A39" s="75"/>
    </row>
    <row r="40" spans="1:2" ht="11.25" customHeight="1" x14ac:dyDescent="0.2">
      <c r="A40" s="75"/>
    </row>
    <row r="41" spans="1:2" ht="11.25" customHeight="1" x14ac:dyDescent="0.2">
      <c r="A41" s="75"/>
    </row>
    <row r="42" spans="1:2" ht="11.25" customHeight="1" x14ac:dyDescent="0.2">
      <c r="A42" s="75"/>
      <c r="B42" s="75"/>
    </row>
    <row r="43" spans="1:2" ht="11.25" customHeight="1" x14ac:dyDescent="0.2">
      <c r="A43" s="75"/>
      <c r="B43" s="75"/>
    </row>
    <row r="44" spans="1:2" ht="11.25" customHeight="1" x14ac:dyDescent="0.2">
      <c r="A44" s="75"/>
      <c r="B44" s="75"/>
    </row>
    <row r="45" spans="1:2" ht="11.25" customHeight="1" x14ac:dyDescent="0.2">
      <c r="A45" s="75"/>
      <c r="B45" s="75"/>
    </row>
    <row r="46" spans="1:2" ht="11.25" customHeight="1" x14ac:dyDescent="0.2">
      <c r="A46" s="75"/>
      <c r="B46" s="75"/>
    </row>
    <row r="47" spans="1:2" ht="11.25" customHeight="1" x14ac:dyDescent="0.2">
      <c r="A47" s="75"/>
      <c r="B47" s="75"/>
    </row>
    <row r="48" spans="1:2" ht="11.25" customHeight="1" x14ac:dyDescent="0.2">
      <c r="A48" s="75"/>
      <c r="B48" s="75"/>
    </row>
    <row r="49" spans="1:2" ht="11.25" customHeight="1" x14ac:dyDescent="0.2">
      <c r="A49" s="75"/>
      <c r="B49" s="75"/>
    </row>
    <row r="50" spans="1:2" ht="11.25" customHeight="1" x14ac:dyDescent="0.2">
      <c r="A50" s="75"/>
      <c r="B50" s="75"/>
    </row>
    <row r="51" spans="1:2" ht="11.25" customHeight="1" x14ac:dyDescent="0.2">
      <c r="A51" s="75"/>
      <c r="B51" s="75"/>
    </row>
    <row r="52" spans="1:2" ht="11.25" customHeight="1" x14ac:dyDescent="0.2">
      <c r="A52" s="75"/>
      <c r="B52" s="75"/>
    </row>
    <row r="53" spans="1:2" ht="11.25" customHeight="1" x14ac:dyDescent="0.2">
      <c r="A53" s="75"/>
      <c r="B53" s="75"/>
    </row>
    <row r="54" spans="1:2" ht="11.25" customHeight="1" x14ac:dyDescent="0.2">
      <c r="A54" s="75"/>
      <c r="B54" s="75"/>
    </row>
    <row r="55" spans="1:2" ht="11.25" customHeight="1" x14ac:dyDescent="0.2">
      <c r="A55" s="75"/>
      <c r="B55" s="75"/>
    </row>
    <row r="56" spans="1:2" ht="11.25" customHeight="1" x14ac:dyDescent="0.2">
      <c r="A56" s="75"/>
      <c r="B56" s="75"/>
    </row>
    <row r="57" spans="1:2" ht="11.25" customHeight="1" x14ac:dyDescent="0.2">
      <c r="A57" s="75"/>
      <c r="B57" s="75"/>
    </row>
    <row r="58" spans="1:2" ht="11.25" customHeight="1" x14ac:dyDescent="0.2">
      <c r="A58" s="75"/>
      <c r="B58" s="75"/>
    </row>
    <row r="59" spans="1:2" ht="11.25" customHeight="1" x14ac:dyDescent="0.2">
      <c r="A59" s="75"/>
      <c r="B59" s="75"/>
    </row>
    <row r="60" spans="1:2" ht="11.25" customHeight="1" x14ac:dyDescent="0.2">
      <c r="A60" s="75"/>
      <c r="B60" s="75"/>
    </row>
    <row r="61" spans="1:2" ht="11.25" customHeight="1" x14ac:dyDescent="0.2">
      <c r="A61" s="75"/>
      <c r="B61" s="75"/>
    </row>
    <row r="62" spans="1:2" ht="11.25" customHeight="1" x14ac:dyDescent="0.2">
      <c r="A62" s="75"/>
      <c r="B62" s="75"/>
    </row>
    <row r="63" spans="1:2" ht="11.25" customHeight="1" x14ac:dyDescent="0.2">
      <c r="A63" s="75"/>
      <c r="B63" s="75"/>
    </row>
    <row r="64" spans="1:2" ht="11.25" customHeight="1" x14ac:dyDescent="0.2">
      <c r="A64" s="75"/>
      <c r="B64" s="75"/>
    </row>
    <row r="65" spans="1:2" ht="11.25" customHeight="1" x14ac:dyDescent="0.2">
      <c r="A65" s="75"/>
      <c r="B65" s="75"/>
    </row>
    <row r="66" spans="1:2" ht="11.25" customHeight="1" x14ac:dyDescent="0.2">
      <c r="A66" s="75"/>
      <c r="B66" s="75"/>
    </row>
    <row r="67" spans="1:2" ht="11.25" customHeight="1" x14ac:dyDescent="0.2">
      <c r="A67" s="75"/>
      <c r="B67" s="75"/>
    </row>
    <row r="68" spans="1:2" ht="11.25" customHeight="1" x14ac:dyDescent="0.2">
      <c r="A68" s="75"/>
      <c r="B68" s="75"/>
    </row>
    <row r="69" spans="1:2" ht="11.25" customHeight="1" x14ac:dyDescent="0.2">
      <c r="A69" s="75"/>
      <c r="B69" s="75"/>
    </row>
    <row r="70" spans="1:2" ht="11.25" customHeight="1" x14ac:dyDescent="0.2">
      <c r="A70" s="75"/>
      <c r="B70" s="75"/>
    </row>
    <row r="71" spans="1:2" ht="11.25" customHeight="1" x14ac:dyDescent="0.2">
      <c r="A71" s="75"/>
      <c r="B71" s="75"/>
    </row>
    <row r="72" spans="1:2" ht="11.25" customHeight="1" x14ac:dyDescent="0.2">
      <c r="A72" s="75"/>
      <c r="B72" s="75"/>
    </row>
    <row r="73" spans="1:2" ht="11.25" customHeight="1" x14ac:dyDescent="0.2">
      <c r="A73" s="75"/>
      <c r="B73" s="75"/>
    </row>
    <row r="74" spans="1:2" ht="11.25" customHeight="1" x14ac:dyDescent="0.2">
      <c r="A74" s="75"/>
      <c r="B74" s="75"/>
    </row>
    <row r="75" spans="1:2" ht="11.25" customHeight="1" x14ac:dyDescent="0.2">
      <c r="A75" s="75"/>
      <c r="B75" s="75"/>
    </row>
    <row r="76" spans="1:2" ht="11.25" customHeight="1" x14ac:dyDescent="0.2">
      <c r="A76" s="75"/>
      <c r="B76" s="75"/>
    </row>
    <row r="77" spans="1:2" ht="11.25" customHeight="1" x14ac:dyDescent="0.2">
      <c r="A77" s="75"/>
      <c r="B77" s="75"/>
    </row>
    <row r="78" spans="1:2" ht="11.25" customHeight="1" x14ac:dyDescent="0.2">
      <c r="A78" s="75"/>
      <c r="B78" s="75"/>
    </row>
    <row r="79" spans="1:2" ht="11.25" customHeight="1" x14ac:dyDescent="0.2">
      <c r="A79" s="75"/>
      <c r="B79" s="75"/>
    </row>
    <row r="80" spans="1:2" ht="11.25" customHeight="1" x14ac:dyDescent="0.2">
      <c r="A80" s="75"/>
      <c r="B80" s="75"/>
    </row>
    <row r="81" spans="1:2" ht="11.25" customHeight="1" x14ac:dyDescent="0.2">
      <c r="A81" s="75"/>
      <c r="B81" s="75"/>
    </row>
    <row r="82" spans="1:2" ht="11.25" customHeight="1" x14ac:dyDescent="0.2">
      <c r="A82" s="75"/>
      <c r="B82" s="75"/>
    </row>
    <row r="83" spans="1:2" ht="11.25" customHeight="1" x14ac:dyDescent="0.2">
      <c r="A83" s="75"/>
      <c r="B83" s="75"/>
    </row>
    <row r="84" spans="1:2" ht="11.25" customHeight="1" x14ac:dyDescent="0.2">
      <c r="A84" s="75"/>
      <c r="B84" s="75"/>
    </row>
    <row r="85" spans="1:2" ht="11.25" customHeight="1" x14ac:dyDescent="0.2">
      <c r="A85" s="75"/>
      <c r="B85" s="75"/>
    </row>
    <row r="86" spans="1:2" ht="11.25" customHeight="1" x14ac:dyDescent="0.2">
      <c r="A86" s="75"/>
      <c r="B86" s="75"/>
    </row>
    <row r="87" spans="1:2" ht="11.25" customHeight="1" x14ac:dyDescent="0.2">
      <c r="A87" s="75"/>
      <c r="B87" s="75"/>
    </row>
    <row r="88" spans="1:2" ht="11.25" customHeight="1" x14ac:dyDescent="0.2">
      <c r="A88" s="75"/>
      <c r="B88" s="75"/>
    </row>
    <row r="89" spans="1:2" ht="11.25" customHeight="1" x14ac:dyDescent="0.2">
      <c r="A89" s="75"/>
      <c r="B89" s="75"/>
    </row>
    <row r="90" spans="1:2" ht="11.25" customHeight="1" x14ac:dyDescent="0.2">
      <c r="A90" s="75"/>
      <c r="B90" s="75"/>
    </row>
    <row r="91" spans="1:2" ht="11.25" customHeight="1" x14ac:dyDescent="0.2">
      <c r="A91" s="75"/>
      <c r="B91" s="75"/>
    </row>
    <row r="92" spans="1:2" ht="11.25" customHeight="1" x14ac:dyDescent="0.2">
      <c r="A92" s="75"/>
      <c r="B92" s="75"/>
    </row>
    <row r="93" spans="1:2" ht="11.25" customHeight="1" x14ac:dyDescent="0.2">
      <c r="A93" s="75"/>
      <c r="B93" s="75"/>
    </row>
    <row r="94" spans="1:2" ht="11.25" customHeight="1" x14ac:dyDescent="0.2">
      <c r="A94" s="75"/>
      <c r="B94" s="75"/>
    </row>
    <row r="95" spans="1:2" ht="11.25" customHeight="1" x14ac:dyDescent="0.2">
      <c r="A95" s="75"/>
      <c r="B95" s="75"/>
    </row>
    <row r="96" spans="1:2" ht="11.25" customHeight="1" x14ac:dyDescent="0.2">
      <c r="A96" s="75"/>
      <c r="B96" s="75"/>
    </row>
    <row r="97" spans="1:2" ht="11.25" customHeight="1" x14ac:dyDescent="0.2">
      <c r="A97" s="75"/>
      <c r="B97" s="75"/>
    </row>
    <row r="98" spans="1:2" ht="11.25" customHeight="1" x14ac:dyDescent="0.2">
      <c r="A98" s="75"/>
      <c r="B98" s="75"/>
    </row>
    <row r="99" spans="1:2" ht="11.25" customHeight="1" x14ac:dyDescent="0.2">
      <c r="A99" s="75"/>
      <c r="B99" s="75"/>
    </row>
    <row r="100" spans="1:2" ht="11.25" customHeight="1" x14ac:dyDescent="0.2">
      <c r="A100" s="75"/>
      <c r="B100" s="75"/>
    </row>
    <row r="101" spans="1:2" ht="11.25" customHeight="1" x14ac:dyDescent="0.2">
      <c r="A101" s="75"/>
      <c r="B101" s="75"/>
    </row>
    <row r="102" spans="1:2" ht="11.25" customHeight="1" x14ac:dyDescent="0.2">
      <c r="A102" s="75"/>
      <c r="B102" s="75"/>
    </row>
    <row r="103" spans="1:2" ht="11.25" customHeight="1" x14ac:dyDescent="0.2">
      <c r="A103" s="75"/>
      <c r="B103" s="75"/>
    </row>
    <row r="104" spans="1:2" ht="11.25" customHeight="1" x14ac:dyDescent="0.2">
      <c r="A104" s="75"/>
      <c r="B104" s="75"/>
    </row>
    <row r="105" spans="1:2" ht="11.25" customHeight="1" x14ac:dyDescent="0.2">
      <c r="A105" s="75"/>
      <c r="B105" s="75"/>
    </row>
    <row r="106" spans="1:2" ht="11.25" customHeight="1" x14ac:dyDescent="0.2">
      <c r="A106" s="75"/>
      <c r="B106" s="75"/>
    </row>
    <row r="107" spans="1:2" ht="11.25" customHeight="1" x14ac:dyDescent="0.2">
      <c r="A107" s="75"/>
      <c r="B107" s="75"/>
    </row>
    <row r="108" spans="1:2" ht="11.25" customHeight="1" x14ac:dyDescent="0.2">
      <c r="A108" s="75"/>
      <c r="B108" s="75"/>
    </row>
    <row r="109" spans="1:2" ht="11.25" customHeight="1" x14ac:dyDescent="0.2">
      <c r="A109" s="75"/>
      <c r="B109" s="75"/>
    </row>
    <row r="110" spans="1:2" ht="11.25" customHeight="1" x14ac:dyDescent="0.2">
      <c r="A110" s="75"/>
      <c r="B110" s="75"/>
    </row>
    <row r="111" spans="1:2" ht="11.25" customHeight="1" x14ac:dyDescent="0.2">
      <c r="A111" s="75"/>
      <c r="B111" s="75"/>
    </row>
    <row r="112" spans="1:2" ht="11.25" customHeight="1" x14ac:dyDescent="0.2">
      <c r="A112" s="75"/>
      <c r="B112" s="75"/>
    </row>
    <row r="113" spans="1:2" ht="11.25" customHeight="1" x14ac:dyDescent="0.2">
      <c r="A113" s="75"/>
      <c r="B113" s="75"/>
    </row>
    <row r="114" spans="1:2" ht="11.25" customHeight="1" x14ac:dyDescent="0.2">
      <c r="A114" s="75"/>
      <c r="B114" s="75"/>
    </row>
    <row r="115" spans="1:2" ht="11.25" customHeight="1" x14ac:dyDescent="0.2">
      <c r="A115" s="75"/>
      <c r="B115" s="75"/>
    </row>
    <row r="116" spans="1:2" ht="11.25" customHeight="1" x14ac:dyDescent="0.2">
      <c r="A116" s="75"/>
      <c r="B116" s="75"/>
    </row>
    <row r="117" spans="1:2" ht="11.25" customHeight="1" x14ac:dyDescent="0.2">
      <c r="A117" s="75"/>
      <c r="B117" s="75"/>
    </row>
    <row r="118" spans="1:2" ht="11.25" customHeight="1" x14ac:dyDescent="0.2">
      <c r="A118" s="75"/>
      <c r="B118" s="75"/>
    </row>
    <row r="119" spans="1:2" ht="11.25" customHeight="1" x14ac:dyDescent="0.2">
      <c r="A119" s="75"/>
      <c r="B119" s="75"/>
    </row>
    <row r="120" spans="1:2" ht="11.25" customHeight="1" x14ac:dyDescent="0.2">
      <c r="A120" s="75"/>
      <c r="B120" s="75"/>
    </row>
    <row r="121" spans="1:2" ht="11.25" customHeight="1" x14ac:dyDescent="0.2">
      <c r="A121" s="75"/>
      <c r="B121" s="75"/>
    </row>
    <row r="122" spans="1:2" ht="11.25" customHeight="1" x14ac:dyDescent="0.2">
      <c r="A122" s="75"/>
      <c r="B122" s="75"/>
    </row>
    <row r="123" spans="1:2" ht="11.25" customHeight="1" x14ac:dyDescent="0.2">
      <c r="A123" s="75"/>
      <c r="B123" s="75"/>
    </row>
    <row r="124" spans="1:2" ht="11.25" customHeight="1" x14ac:dyDescent="0.2">
      <c r="A124" s="75"/>
      <c r="B124" s="75"/>
    </row>
    <row r="125" spans="1:2" ht="11.25" customHeight="1" x14ac:dyDescent="0.2">
      <c r="A125" s="75"/>
      <c r="B125" s="75"/>
    </row>
    <row r="126" spans="1:2" ht="11.25" customHeight="1" x14ac:dyDescent="0.2">
      <c r="A126" s="75"/>
      <c r="B126" s="75"/>
    </row>
    <row r="127" spans="1:2" ht="11.25" customHeight="1" x14ac:dyDescent="0.2">
      <c r="A127" s="75"/>
      <c r="B127" s="75"/>
    </row>
    <row r="128" spans="1:2" ht="11.25" customHeight="1" x14ac:dyDescent="0.2">
      <c r="A128" s="75"/>
      <c r="B128" s="75"/>
    </row>
    <row r="129" spans="1:2" ht="11.25" customHeight="1" x14ac:dyDescent="0.2">
      <c r="A129" s="75"/>
      <c r="B129" s="75"/>
    </row>
    <row r="130" spans="1:2" ht="11.25" customHeight="1" x14ac:dyDescent="0.2">
      <c r="A130" s="75"/>
      <c r="B130" s="75"/>
    </row>
    <row r="131" spans="1:2" ht="11.25" customHeight="1" x14ac:dyDescent="0.2">
      <c r="A131" s="75"/>
      <c r="B131" s="75"/>
    </row>
    <row r="132" spans="1:2" ht="11.25" customHeight="1" x14ac:dyDescent="0.2">
      <c r="A132" s="75"/>
      <c r="B132" s="75"/>
    </row>
    <row r="133" spans="1:2" ht="11.25" customHeight="1" x14ac:dyDescent="0.2">
      <c r="A133" s="75"/>
      <c r="B133" s="75"/>
    </row>
    <row r="134" spans="1:2" ht="11.25" customHeight="1" x14ac:dyDescent="0.2">
      <c r="A134" s="75"/>
      <c r="B134" s="75"/>
    </row>
    <row r="135" spans="1:2" ht="11.25" customHeight="1" x14ac:dyDescent="0.2">
      <c r="A135" s="75"/>
      <c r="B135" s="75"/>
    </row>
    <row r="136" spans="1:2" ht="11.25" customHeight="1" x14ac:dyDescent="0.2">
      <c r="A136" s="75"/>
      <c r="B136" s="75"/>
    </row>
    <row r="137" spans="1:2" ht="11.25" customHeight="1" x14ac:dyDescent="0.2">
      <c r="A137" s="75"/>
      <c r="B137" s="75"/>
    </row>
    <row r="138" spans="1:2" ht="11.25" customHeight="1" x14ac:dyDescent="0.2">
      <c r="A138" s="75"/>
      <c r="B138" s="75"/>
    </row>
    <row r="139" spans="1:2" ht="11.25" customHeight="1" x14ac:dyDescent="0.2">
      <c r="A139" s="75"/>
      <c r="B139" s="75"/>
    </row>
    <row r="140" spans="1:2" ht="11.25" customHeight="1" x14ac:dyDescent="0.2">
      <c r="A140" s="75"/>
      <c r="B140" s="75"/>
    </row>
    <row r="141" spans="1:2" ht="11.25" customHeight="1" x14ac:dyDescent="0.2">
      <c r="A141" s="75"/>
      <c r="B141" s="75"/>
    </row>
    <row r="142" spans="1:2" ht="11.25" customHeight="1" x14ac:dyDescent="0.2">
      <c r="A142" s="75"/>
      <c r="B142" s="75"/>
    </row>
    <row r="143" spans="1:2" ht="11.25" customHeight="1" x14ac:dyDescent="0.2">
      <c r="A143" s="75"/>
      <c r="B143" s="75"/>
    </row>
    <row r="144" spans="1:2" ht="11.25" customHeight="1" x14ac:dyDescent="0.2">
      <c r="A144" s="75"/>
      <c r="B144" s="75"/>
    </row>
    <row r="145" spans="1:2" ht="11.25" customHeight="1" x14ac:dyDescent="0.2">
      <c r="A145" s="75"/>
      <c r="B145" s="75"/>
    </row>
    <row r="146" spans="1:2" ht="11.25" customHeight="1" x14ac:dyDescent="0.2">
      <c r="A146" s="75"/>
      <c r="B146" s="75"/>
    </row>
    <row r="147" spans="1:2" ht="11.25" customHeight="1" x14ac:dyDescent="0.2">
      <c r="A147" s="75"/>
      <c r="B147" s="75"/>
    </row>
    <row r="148" spans="1:2" ht="11.25" customHeight="1" x14ac:dyDescent="0.2">
      <c r="A148" s="75"/>
      <c r="B148" s="75"/>
    </row>
    <row r="149" spans="1:2" ht="11.25" customHeight="1" x14ac:dyDescent="0.2">
      <c r="A149" s="75"/>
      <c r="B149" s="75"/>
    </row>
    <row r="150" spans="1:2" ht="11.25" customHeight="1" x14ac:dyDescent="0.2">
      <c r="A150" s="75"/>
      <c r="B150" s="75"/>
    </row>
    <row r="151" spans="1:2" ht="11.25" customHeight="1" x14ac:dyDescent="0.2">
      <c r="A151" s="75"/>
      <c r="B151" s="75"/>
    </row>
    <row r="152" spans="1:2" ht="11.25" customHeight="1" x14ac:dyDescent="0.2">
      <c r="A152" s="75"/>
      <c r="B152" s="75"/>
    </row>
  </sheetData>
  <mergeCells count="6">
    <mergeCell ref="C9:E9"/>
    <mergeCell ref="A5:B9"/>
    <mergeCell ref="C5:C8"/>
    <mergeCell ref="D5:E5"/>
    <mergeCell ref="D6:D8"/>
    <mergeCell ref="E6:E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orientation="portrait" r:id="rId1"/>
  <headerFooter>
    <oddFooter>&amp;C&amp;6© Statistisches Landesamt des Freistaates Sachsen | L III 1 - j/17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3" style="21" customWidth="1"/>
    <col min="2" max="4" width="1.42578125" style="21" customWidth="1"/>
    <col min="5" max="5" width="33" style="21" customWidth="1"/>
    <col min="6" max="6" width="12.42578125" style="21" customWidth="1"/>
    <col min="7" max="9" width="15" style="21" customWidth="1"/>
    <col min="10" max="10" width="15.7109375" style="21" customWidth="1"/>
    <col min="11" max="11" width="12.5703125" style="21" customWidth="1"/>
    <col min="12" max="12" width="13.140625" style="21" customWidth="1"/>
    <col min="13" max="15" width="1.42578125" style="21" customWidth="1"/>
    <col min="16" max="16" width="32.85546875" style="21" customWidth="1"/>
    <col min="17" max="17" width="3.5703125" style="21" customWidth="1"/>
    <col min="18" max="16384" width="11.42578125" style="21"/>
  </cols>
  <sheetData>
    <row r="1" spans="1:17" ht="11.25" customHeight="1" x14ac:dyDescent="0.2">
      <c r="A1" s="61" t="s">
        <v>1473</v>
      </c>
    </row>
    <row r="3" spans="1:17" ht="11.25" customHeight="1" x14ac:dyDescent="0.2">
      <c r="A3" s="103" t="s">
        <v>1544</v>
      </c>
      <c r="M3" s="72"/>
    </row>
    <row r="4" spans="1:17" ht="11.25" customHeight="1" x14ac:dyDescent="0.2">
      <c r="A4" s="104" t="s">
        <v>1470</v>
      </c>
      <c r="M4" s="105"/>
    </row>
    <row r="6" spans="1:17" s="78" customFormat="1" ht="11.25" customHeight="1" x14ac:dyDescent="0.2">
      <c r="A6" s="518" t="s">
        <v>0</v>
      </c>
      <c r="B6" s="539" t="s">
        <v>1</v>
      </c>
      <c r="C6" s="539"/>
      <c r="D6" s="539"/>
      <c r="E6" s="539"/>
      <c r="F6" s="539" t="s">
        <v>3</v>
      </c>
      <c r="G6" s="499" t="s">
        <v>4</v>
      </c>
      <c r="H6" s="557"/>
      <c r="I6" s="557"/>
      <c r="J6" s="557" t="s">
        <v>4</v>
      </c>
      <c r="K6" s="557"/>
      <c r="L6" s="557"/>
      <c r="M6" s="542" t="s">
        <v>1</v>
      </c>
      <c r="N6" s="543"/>
      <c r="O6" s="543"/>
      <c r="P6" s="544"/>
      <c r="Q6" s="551" t="s">
        <v>0</v>
      </c>
    </row>
    <row r="7" spans="1:17" s="78" customFormat="1" ht="11.25" customHeight="1" x14ac:dyDescent="0.2">
      <c r="A7" s="520"/>
      <c r="B7" s="540"/>
      <c r="C7" s="540"/>
      <c r="D7" s="540"/>
      <c r="E7" s="540"/>
      <c r="F7" s="540"/>
      <c r="G7" s="558" t="s">
        <v>995</v>
      </c>
      <c r="H7" s="559"/>
      <c r="I7" s="559"/>
      <c r="J7" s="560"/>
      <c r="K7" s="561" t="s">
        <v>996</v>
      </c>
      <c r="L7" s="79" t="s">
        <v>77</v>
      </c>
      <c r="M7" s="545"/>
      <c r="N7" s="546"/>
      <c r="O7" s="546"/>
      <c r="P7" s="547"/>
      <c r="Q7" s="552"/>
    </row>
    <row r="8" spans="1:17" s="78" customFormat="1" ht="11.25" customHeight="1" x14ac:dyDescent="0.2">
      <c r="A8" s="520"/>
      <c r="B8" s="540"/>
      <c r="C8" s="540"/>
      <c r="D8" s="540"/>
      <c r="E8" s="540"/>
      <c r="F8" s="540"/>
      <c r="G8" s="562" t="s">
        <v>997</v>
      </c>
      <c r="H8" s="82" t="s">
        <v>77</v>
      </c>
      <c r="I8" s="537" t="s">
        <v>998</v>
      </c>
      <c r="J8" s="83" t="s">
        <v>77</v>
      </c>
      <c r="K8" s="561"/>
      <c r="L8" s="565" t="s">
        <v>999</v>
      </c>
      <c r="M8" s="545"/>
      <c r="N8" s="546"/>
      <c r="O8" s="546"/>
      <c r="P8" s="547"/>
      <c r="Q8" s="552"/>
    </row>
    <row r="9" spans="1:17" s="78" customFormat="1" ht="11.25" customHeight="1" x14ac:dyDescent="0.2">
      <c r="A9" s="520"/>
      <c r="B9" s="540"/>
      <c r="C9" s="540"/>
      <c r="D9" s="540"/>
      <c r="E9" s="540"/>
      <c r="F9" s="540"/>
      <c r="G9" s="563"/>
      <c r="H9" s="562" t="s">
        <v>1546</v>
      </c>
      <c r="I9" s="561"/>
      <c r="J9" s="566" t="s">
        <v>1103</v>
      </c>
      <c r="K9" s="561"/>
      <c r="L9" s="540"/>
      <c r="M9" s="545"/>
      <c r="N9" s="546"/>
      <c r="O9" s="546"/>
      <c r="P9" s="547"/>
      <c r="Q9" s="552"/>
    </row>
    <row r="10" spans="1:17" s="78" customFormat="1" ht="11.25" customHeight="1" x14ac:dyDescent="0.2">
      <c r="A10" s="520"/>
      <c r="B10" s="540"/>
      <c r="C10" s="540"/>
      <c r="D10" s="540"/>
      <c r="E10" s="540"/>
      <c r="F10" s="540"/>
      <c r="G10" s="563"/>
      <c r="H10" s="563"/>
      <c r="I10" s="561"/>
      <c r="J10" s="520"/>
      <c r="K10" s="561"/>
      <c r="L10" s="540"/>
      <c r="M10" s="545"/>
      <c r="N10" s="546"/>
      <c r="O10" s="546"/>
      <c r="P10" s="547"/>
      <c r="Q10" s="552"/>
    </row>
    <row r="11" spans="1:17" s="78" customFormat="1" ht="11.25" customHeight="1" x14ac:dyDescent="0.2">
      <c r="A11" s="520"/>
      <c r="B11" s="540"/>
      <c r="C11" s="540"/>
      <c r="D11" s="540"/>
      <c r="E11" s="540"/>
      <c r="F11" s="540"/>
      <c r="G11" s="563"/>
      <c r="H11" s="563"/>
      <c r="I11" s="564"/>
      <c r="J11" s="520"/>
      <c r="K11" s="561"/>
      <c r="L11" s="540"/>
      <c r="M11" s="545"/>
      <c r="N11" s="546"/>
      <c r="O11" s="546"/>
      <c r="P11" s="547"/>
      <c r="Q11" s="552"/>
    </row>
    <row r="12" spans="1:17" s="78" customFormat="1" ht="11.25" customHeight="1" x14ac:dyDescent="0.2">
      <c r="A12" s="522"/>
      <c r="B12" s="541"/>
      <c r="C12" s="541"/>
      <c r="D12" s="541"/>
      <c r="E12" s="541"/>
      <c r="F12" s="554">
        <v>1000</v>
      </c>
      <c r="G12" s="555"/>
      <c r="H12" s="555"/>
      <c r="I12" s="555"/>
      <c r="J12" s="555"/>
      <c r="K12" s="555"/>
      <c r="L12" s="556"/>
      <c r="M12" s="548"/>
      <c r="N12" s="549"/>
      <c r="O12" s="549"/>
      <c r="P12" s="550"/>
      <c r="Q12" s="553"/>
    </row>
    <row r="13" spans="1:17" s="24" customFormat="1" ht="22.5" customHeight="1" x14ac:dyDescent="0.2">
      <c r="A13" s="106" t="s">
        <v>10</v>
      </c>
      <c r="B13" s="106" t="s">
        <v>1104</v>
      </c>
      <c r="C13" s="106"/>
      <c r="D13" s="106"/>
      <c r="E13" s="106"/>
      <c r="F13" s="107">
        <v>12570590</v>
      </c>
      <c r="G13" s="108">
        <v>420886</v>
      </c>
      <c r="H13" s="108">
        <v>420886</v>
      </c>
      <c r="I13" s="108">
        <v>1552183</v>
      </c>
      <c r="J13" s="108">
        <v>1453638</v>
      </c>
      <c r="K13" s="108">
        <v>10597521</v>
      </c>
      <c r="L13" s="108">
        <v>8237342</v>
      </c>
      <c r="M13" s="109" t="s">
        <v>1105</v>
      </c>
      <c r="N13" s="106"/>
      <c r="O13" s="106"/>
      <c r="P13" s="106"/>
      <c r="Q13" s="107" t="s">
        <v>10</v>
      </c>
    </row>
    <row r="14" spans="1:17" ht="11.25" customHeight="1" x14ac:dyDescent="0.2">
      <c r="A14" s="10"/>
      <c r="B14" s="10"/>
      <c r="C14" s="10" t="s">
        <v>4</v>
      </c>
      <c r="D14" s="10"/>
      <c r="E14" s="10"/>
      <c r="F14" s="110"/>
      <c r="G14" s="111"/>
      <c r="H14" s="111"/>
      <c r="I14" s="111"/>
      <c r="J14" s="111"/>
      <c r="K14" s="111"/>
      <c r="L14" s="111"/>
      <c r="M14" s="110"/>
      <c r="N14" s="10" t="s">
        <v>4</v>
      </c>
      <c r="O14" s="10"/>
      <c r="P14" s="10"/>
      <c r="Q14" s="110"/>
    </row>
    <row r="15" spans="1:17" ht="22.5" customHeight="1" x14ac:dyDescent="0.2">
      <c r="A15" s="10" t="s">
        <v>12</v>
      </c>
      <c r="B15" s="10"/>
      <c r="C15" s="10" t="s">
        <v>1106</v>
      </c>
      <c r="D15" s="10"/>
      <c r="E15" s="10"/>
      <c r="F15" s="110">
        <v>7974669</v>
      </c>
      <c r="G15" s="111">
        <v>318594</v>
      </c>
      <c r="H15" s="111">
        <v>318594</v>
      </c>
      <c r="I15" s="111">
        <v>1393994</v>
      </c>
      <c r="J15" s="111">
        <v>1348397</v>
      </c>
      <c r="K15" s="111">
        <v>6262081</v>
      </c>
      <c r="L15" s="111">
        <v>5393509</v>
      </c>
      <c r="M15" s="110"/>
      <c r="N15" s="10" t="s">
        <v>1106</v>
      </c>
      <c r="O15" s="10"/>
      <c r="P15" s="10"/>
      <c r="Q15" s="110" t="s">
        <v>12</v>
      </c>
    </row>
    <row r="16" spans="1:17" ht="11.25" customHeight="1" x14ac:dyDescent="0.2">
      <c r="A16" s="10"/>
      <c r="B16" s="10"/>
      <c r="C16" s="10"/>
      <c r="D16" s="10" t="s">
        <v>77</v>
      </c>
      <c r="E16" s="10"/>
      <c r="F16" s="110"/>
      <c r="G16" s="111"/>
      <c r="H16" s="111"/>
      <c r="I16" s="111"/>
      <c r="J16" s="111"/>
      <c r="K16" s="111"/>
      <c r="L16" s="111"/>
      <c r="M16" s="110"/>
      <c r="N16" s="10"/>
      <c r="O16" s="10" t="s">
        <v>77</v>
      </c>
      <c r="P16" s="10"/>
      <c r="Q16" s="110"/>
    </row>
    <row r="17" spans="1:17" ht="11.25" customHeight="1" x14ac:dyDescent="0.2">
      <c r="A17" s="112" t="s">
        <v>14</v>
      </c>
      <c r="B17" s="10"/>
      <c r="C17" s="10"/>
      <c r="D17" s="10" t="s">
        <v>1107</v>
      </c>
      <c r="E17" s="10"/>
      <c r="F17" s="110">
        <v>305524</v>
      </c>
      <c r="G17" s="111">
        <v>43</v>
      </c>
      <c r="H17" s="111">
        <v>43</v>
      </c>
      <c r="I17" s="111">
        <v>7237</v>
      </c>
      <c r="J17" s="111">
        <v>6866</v>
      </c>
      <c r="K17" s="111">
        <v>298244</v>
      </c>
      <c r="L17" s="111">
        <v>206447</v>
      </c>
      <c r="M17" s="110"/>
      <c r="N17" s="10"/>
      <c r="O17" s="10" t="s">
        <v>1107</v>
      </c>
      <c r="P17" s="10"/>
      <c r="Q17" s="113" t="s">
        <v>14</v>
      </c>
    </row>
    <row r="18" spans="1:17" ht="22.5" customHeight="1" x14ac:dyDescent="0.2">
      <c r="A18" s="112" t="s">
        <v>16</v>
      </c>
      <c r="B18" s="10"/>
      <c r="C18" s="10" t="s">
        <v>1545</v>
      </c>
      <c r="D18" s="10"/>
      <c r="E18" s="10"/>
      <c r="F18" s="110">
        <v>1890033</v>
      </c>
      <c r="G18" s="111">
        <v>49113</v>
      </c>
      <c r="H18" s="111">
        <v>49113</v>
      </c>
      <c r="I18" s="111">
        <v>49876</v>
      </c>
      <c r="J18" s="111">
        <v>48705</v>
      </c>
      <c r="K18" s="111">
        <v>1791044</v>
      </c>
      <c r="L18" s="111">
        <v>1480119</v>
      </c>
      <c r="M18" s="110"/>
      <c r="N18" s="10" t="s">
        <v>1545</v>
      </c>
      <c r="O18" s="10"/>
      <c r="P18" s="10"/>
      <c r="Q18" s="113" t="s">
        <v>16</v>
      </c>
    </row>
    <row r="19" spans="1:17" ht="11.25" customHeight="1" x14ac:dyDescent="0.2">
      <c r="A19" s="10"/>
      <c r="B19" s="10"/>
      <c r="C19" s="10"/>
      <c r="D19" s="10" t="s">
        <v>4</v>
      </c>
      <c r="E19" s="10"/>
      <c r="F19" s="110"/>
      <c r="G19" s="111"/>
      <c r="H19" s="111"/>
      <c r="I19" s="111"/>
      <c r="J19" s="111"/>
      <c r="K19" s="111"/>
      <c r="L19" s="111"/>
      <c r="M19" s="110"/>
      <c r="N19" s="10"/>
      <c r="O19" s="10" t="s">
        <v>4</v>
      </c>
      <c r="P19" s="10"/>
      <c r="Q19" s="110"/>
    </row>
    <row r="20" spans="1:17" ht="11.25" customHeight="1" x14ac:dyDescent="0.2">
      <c r="A20" s="112" t="s">
        <v>18</v>
      </c>
      <c r="B20" s="10"/>
      <c r="C20" s="10"/>
      <c r="D20" s="10" t="s">
        <v>1108</v>
      </c>
      <c r="E20" s="10"/>
      <c r="F20" s="110">
        <v>1707288</v>
      </c>
      <c r="G20" s="111">
        <v>43564</v>
      </c>
      <c r="H20" s="111">
        <v>43564</v>
      </c>
      <c r="I20" s="111">
        <v>6533</v>
      </c>
      <c r="J20" s="111">
        <v>6533</v>
      </c>
      <c r="K20" s="111">
        <v>1657191</v>
      </c>
      <c r="L20" s="111">
        <v>1424995</v>
      </c>
      <c r="M20" s="110"/>
      <c r="N20" s="10"/>
      <c r="O20" s="10" t="s">
        <v>1108</v>
      </c>
      <c r="P20" s="10"/>
      <c r="Q20" s="113" t="s">
        <v>18</v>
      </c>
    </row>
    <row r="21" spans="1:17" ht="11.25" customHeight="1" x14ac:dyDescent="0.2">
      <c r="A21" s="10"/>
      <c r="B21" s="10"/>
      <c r="C21" s="10"/>
      <c r="D21" s="10" t="s">
        <v>77</v>
      </c>
      <c r="E21" s="10"/>
      <c r="F21" s="110"/>
      <c r="G21" s="111"/>
      <c r="H21" s="111"/>
      <c r="I21" s="111"/>
      <c r="J21" s="111"/>
      <c r="K21" s="111"/>
      <c r="L21" s="111"/>
      <c r="M21" s="110"/>
      <c r="N21" s="10"/>
      <c r="O21" s="10" t="s">
        <v>77</v>
      </c>
      <c r="P21" s="10"/>
      <c r="Q21" s="110"/>
    </row>
    <row r="22" spans="1:17" ht="11.25" customHeight="1" x14ac:dyDescent="0.2">
      <c r="A22" s="112" t="s">
        <v>20</v>
      </c>
      <c r="B22" s="10"/>
      <c r="C22" s="10"/>
      <c r="D22" s="10" t="s">
        <v>1107</v>
      </c>
      <c r="E22" s="10"/>
      <c r="F22" s="110">
        <v>443202</v>
      </c>
      <c r="G22" s="111">
        <v>14028</v>
      </c>
      <c r="H22" s="111">
        <v>14028</v>
      </c>
      <c r="I22" s="111" t="s">
        <v>1184</v>
      </c>
      <c r="J22" s="111" t="s">
        <v>1184</v>
      </c>
      <c r="K22" s="111">
        <v>429174</v>
      </c>
      <c r="L22" s="111">
        <v>225089</v>
      </c>
      <c r="M22" s="110"/>
      <c r="N22" s="10"/>
      <c r="O22" s="10" t="s">
        <v>1107</v>
      </c>
      <c r="P22" s="10"/>
      <c r="Q22" s="113" t="s">
        <v>20</v>
      </c>
    </row>
    <row r="23" spans="1:17" ht="11.25" customHeight="1" x14ac:dyDescent="0.2">
      <c r="A23" s="112" t="s">
        <v>22</v>
      </c>
      <c r="B23" s="10"/>
      <c r="C23" s="10"/>
      <c r="D23" s="10" t="s">
        <v>1109</v>
      </c>
      <c r="E23" s="10"/>
      <c r="F23" s="110">
        <v>182745</v>
      </c>
      <c r="G23" s="111">
        <v>5549</v>
      </c>
      <c r="H23" s="111">
        <v>5549</v>
      </c>
      <c r="I23" s="111">
        <v>43343</v>
      </c>
      <c r="J23" s="111">
        <v>42171</v>
      </c>
      <c r="K23" s="111">
        <v>133853</v>
      </c>
      <c r="L23" s="111">
        <v>55124</v>
      </c>
      <c r="M23" s="110"/>
      <c r="N23" s="10"/>
      <c r="O23" s="10" t="s">
        <v>1109</v>
      </c>
      <c r="P23" s="10"/>
      <c r="Q23" s="113" t="s">
        <v>22</v>
      </c>
    </row>
    <row r="24" spans="1:17" ht="11.25" customHeight="1" x14ac:dyDescent="0.2">
      <c r="A24" s="10"/>
      <c r="B24" s="10"/>
      <c r="C24" s="10"/>
      <c r="D24" s="10" t="s">
        <v>77</v>
      </c>
      <c r="E24" s="10"/>
      <c r="F24" s="110"/>
      <c r="G24" s="111"/>
      <c r="H24" s="111"/>
      <c r="I24" s="111"/>
      <c r="J24" s="111"/>
      <c r="K24" s="111"/>
      <c r="L24" s="111"/>
      <c r="M24" s="110"/>
      <c r="N24" s="10"/>
      <c r="O24" s="10" t="s">
        <v>77</v>
      </c>
      <c r="P24" s="10"/>
      <c r="Q24" s="110"/>
    </row>
    <row r="25" spans="1:17" ht="11.25" customHeight="1" x14ac:dyDescent="0.2">
      <c r="A25" s="112" t="s">
        <v>24</v>
      </c>
      <c r="B25" s="10"/>
      <c r="C25" s="10"/>
      <c r="D25" s="10" t="s">
        <v>1107</v>
      </c>
      <c r="E25" s="10"/>
      <c r="F25" s="110">
        <v>68359</v>
      </c>
      <c r="G25" s="111" t="s">
        <v>1184</v>
      </c>
      <c r="H25" s="111" t="s">
        <v>1184</v>
      </c>
      <c r="I25" s="111" t="s">
        <v>1184</v>
      </c>
      <c r="J25" s="111" t="s">
        <v>1184</v>
      </c>
      <c r="K25" s="111">
        <v>68359</v>
      </c>
      <c r="L25" s="111">
        <v>11214</v>
      </c>
      <c r="M25" s="110"/>
      <c r="N25" s="10"/>
      <c r="O25" s="10" t="s">
        <v>1107</v>
      </c>
      <c r="P25" s="10"/>
      <c r="Q25" s="113" t="s">
        <v>24</v>
      </c>
    </row>
    <row r="26" spans="1:17" ht="22.5" customHeight="1" x14ac:dyDescent="0.2">
      <c r="A26" s="112" t="s">
        <v>26</v>
      </c>
      <c r="B26" s="10"/>
      <c r="C26" s="10" t="s">
        <v>48</v>
      </c>
      <c r="F26" s="110">
        <v>2345841</v>
      </c>
      <c r="G26" s="111">
        <v>53166</v>
      </c>
      <c r="H26" s="111">
        <v>53166</v>
      </c>
      <c r="I26" s="111">
        <v>108269</v>
      </c>
      <c r="J26" s="111">
        <v>56493</v>
      </c>
      <c r="K26" s="111">
        <v>2184406</v>
      </c>
      <c r="L26" s="111">
        <v>1003724</v>
      </c>
      <c r="M26" s="110"/>
      <c r="N26" s="10" t="s">
        <v>48</v>
      </c>
      <c r="Q26" s="113" t="s">
        <v>26</v>
      </c>
    </row>
    <row r="27" spans="1:17" ht="22.5" customHeight="1" x14ac:dyDescent="0.2">
      <c r="A27" s="112" t="s">
        <v>28</v>
      </c>
      <c r="C27" s="10" t="s">
        <v>1110</v>
      </c>
      <c r="F27" s="110">
        <v>360046</v>
      </c>
      <c r="G27" s="111">
        <v>13</v>
      </c>
      <c r="H27" s="111">
        <v>13</v>
      </c>
      <c r="I27" s="111">
        <v>43</v>
      </c>
      <c r="J27" s="111">
        <v>43</v>
      </c>
      <c r="K27" s="111">
        <v>359990</v>
      </c>
      <c r="L27" s="111">
        <v>359990</v>
      </c>
      <c r="M27" s="110"/>
      <c r="N27" s="10" t="s">
        <v>1110</v>
      </c>
      <c r="Q27" s="113" t="s">
        <v>28</v>
      </c>
    </row>
    <row r="28" spans="1:17" ht="11.25" customHeight="1" x14ac:dyDescent="0.2">
      <c r="B28" s="10"/>
      <c r="C28" s="10" t="s">
        <v>1111</v>
      </c>
      <c r="D28" s="10"/>
      <c r="F28" s="110"/>
      <c r="G28" s="111"/>
      <c r="H28" s="111"/>
      <c r="I28" s="111"/>
      <c r="J28" s="111"/>
      <c r="K28" s="111"/>
      <c r="L28" s="111"/>
      <c r="M28" s="110"/>
      <c r="N28" s="10" t="s">
        <v>1111</v>
      </c>
      <c r="Q28" s="114"/>
    </row>
    <row r="30" spans="1:17" ht="11.25" customHeight="1" x14ac:dyDescent="0.2">
      <c r="F30" s="22"/>
      <c r="G30" s="22"/>
      <c r="H30" s="22"/>
      <c r="I30" s="22"/>
      <c r="J30" s="22"/>
      <c r="K30" s="22"/>
      <c r="L30" s="22"/>
    </row>
    <row r="31" spans="1:17" ht="11.25" customHeight="1" x14ac:dyDescent="0.2">
      <c r="F31" s="22"/>
      <c r="G31" s="22"/>
      <c r="H31" s="22"/>
      <c r="I31" s="22"/>
      <c r="J31" s="22"/>
      <c r="K31" s="22"/>
      <c r="L31" s="22"/>
    </row>
    <row r="35" spans="5:6" ht="11.25" customHeight="1" x14ac:dyDescent="0.2">
      <c r="F35" s="22"/>
    </row>
    <row r="36" spans="5:6" ht="11.25" customHeight="1" x14ac:dyDescent="0.2">
      <c r="E36" s="115"/>
    </row>
  </sheetData>
  <mergeCells count="15">
    <mergeCell ref="A6:A12"/>
    <mergeCell ref="B6:E12"/>
    <mergeCell ref="M6:P12"/>
    <mergeCell ref="Q6:Q12"/>
    <mergeCell ref="F12:L12"/>
    <mergeCell ref="F6:F11"/>
    <mergeCell ref="G6:I6"/>
    <mergeCell ref="J6:L6"/>
    <mergeCell ref="G7:J7"/>
    <mergeCell ref="K7:K11"/>
    <mergeCell ref="G8:G11"/>
    <mergeCell ref="I8:I11"/>
    <mergeCell ref="L8:L11"/>
    <mergeCell ref="H9:H11"/>
    <mergeCell ref="J9:J11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j/17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6"/>
  <sheetViews>
    <sheetView showGridLines="0" topLeftCell="A40" zoomScaleNormal="100" zoomScaleSheetLayoutView="80" zoomScalePageLayoutView="90" workbookViewId="0"/>
  </sheetViews>
  <sheetFormatPr baseColWidth="10" defaultColWidth="11.42578125" defaultRowHeight="11.25" customHeight="1" x14ac:dyDescent="0.2"/>
  <cols>
    <col min="1" max="1" width="4.5703125" style="21" customWidth="1"/>
    <col min="2" max="2" width="33.42578125" style="21" customWidth="1"/>
    <col min="3" max="3" width="13.140625" style="21" customWidth="1"/>
    <col min="4" max="4" width="15.85546875" style="21" customWidth="1"/>
    <col min="5" max="5" width="15" style="21" customWidth="1"/>
    <col min="6" max="6" width="15.140625" style="21" customWidth="1"/>
    <col min="7" max="7" width="18.85546875" style="21" customWidth="1"/>
    <col min="8" max="9" width="15.85546875" style="21" customWidth="1"/>
    <col min="10" max="10" width="1.28515625" style="21" customWidth="1"/>
    <col min="11" max="11" width="3.42578125" style="25" customWidth="1"/>
    <col min="12" max="12" width="27.5703125" style="25" customWidth="1"/>
    <col min="13" max="16384" width="11.42578125" style="21"/>
  </cols>
  <sheetData>
    <row r="1" spans="1:18" ht="11.25" customHeight="1" x14ac:dyDescent="0.2">
      <c r="A1" s="61" t="s">
        <v>1473</v>
      </c>
    </row>
    <row r="3" spans="1:18" ht="11.25" customHeight="1" x14ac:dyDescent="0.2">
      <c r="A3" s="24" t="s">
        <v>1603</v>
      </c>
      <c r="J3" s="25"/>
    </row>
    <row r="4" spans="1:18" ht="11.25" customHeight="1" x14ac:dyDescent="0.2">
      <c r="J4" s="25"/>
    </row>
    <row r="5" spans="1:18" s="78" customFormat="1" ht="11.25" customHeight="1" x14ac:dyDescent="0.2">
      <c r="A5" s="517" t="s">
        <v>1001</v>
      </c>
      <c r="B5" s="518"/>
      <c r="C5" s="539" t="s">
        <v>3</v>
      </c>
      <c r="D5" s="499" t="s">
        <v>4</v>
      </c>
      <c r="E5" s="557"/>
      <c r="F5" s="557"/>
      <c r="G5" s="557" t="s">
        <v>4</v>
      </c>
      <c r="H5" s="557"/>
      <c r="I5" s="557"/>
      <c r="J5" s="347" t="s">
        <v>1001</v>
      </c>
      <c r="K5" s="348"/>
      <c r="L5" s="348"/>
    </row>
    <row r="6" spans="1:18" s="78" customFormat="1" ht="11.25" customHeight="1" x14ac:dyDescent="0.2">
      <c r="A6" s="519"/>
      <c r="B6" s="520"/>
      <c r="C6" s="540"/>
      <c r="D6" s="558" t="s">
        <v>995</v>
      </c>
      <c r="E6" s="559"/>
      <c r="F6" s="559"/>
      <c r="G6" s="560"/>
      <c r="H6" s="561" t="s">
        <v>996</v>
      </c>
      <c r="I6" s="79" t="s">
        <v>77</v>
      </c>
      <c r="J6" s="349"/>
      <c r="K6" s="350"/>
      <c r="L6" s="350"/>
    </row>
    <row r="7" spans="1:18" s="78" customFormat="1" ht="11.25" customHeight="1" x14ac:dyDescent="0.2">
      <c r="A7" s="519"/>
      <c r="B7" s="520"/>
      <c r="C7" s="540"/>
      <c r="D7" s="562" t="s">
        <v>997</v>
      </c>
      <c r="E7" s="82" t="s">
        <v>77</v>
      </c>
      <c r="F7" s="537" t="s">
        <v>998</v>
      </c>
      <c r="G7" s="83" t="s">
        <v>77</v>
      </c>
      <c r="H7" s="561"/>
      <c r="I7" s="565" t="s">
        <v>999</v>
      </c>
      <c r="J7" s="349"/>
      <c r="K7" s="350"/>
      <c r="L7" s="350"/>
    </row>
    <row r="8" spans="1:18" s="78" customFormat="1" ht="11.25" customHeight="1" x14ac:dyDescent="0.2">
      <c r="A8" s="519"/>
      <c r="B8" s="520"/>
      <c r="C8" s="540"/>
      <c r="D8" s="563"/>
      <c r="E8" s="562" t="s">
        <v>1546</v>
      </c>
      <c r="F8" s="561"/>
      <c r="G8" s="566" t="s">
        <v>1547</v>
      </c>
      <c r="H8" s="561"/>
      <c r="I8" s="540"/>
      <c r="J8" s="349"/>
      <c r="K8" s="350"/>
      <c r="L8" s="350"/>
    </row>
    <row r="9" spans="1:18" s="78" customFormat="1" ht="11.25" customHeight="1" x14ac:dyDescent="0.2">
      <c r="A9" s="519"/>
      <c r="B9" s="520"/>
      <c r="C9" s="540"/>
      <c r="D9" s="563"/>
      <c r="E9" s="563"/>
      <c r="F9" s="561"/>
      <c r="G9" s="520"/>
      <c r="H9" s="561"/>
      <c r="I9" s="540"/>
      <c r="J9" s="349"/>
      <c r="K9" s="350"/>
      <c r="L9" s="350"/>
    </row>
    <row r="10" spans="1:18" s="78" customFormat="1" ht="11.25" customHeight="1" x14ac:dyDescent="0.2">
      <c r="A10" s="519"/>
      <c r="B10" s="520"/>
      <c r="C10" s="540"/>
      <c r="D10" s="563"/>
      <c r="E10" s="563"/>
      <c r="F10" s="564"/>
      <c r="G10" s="520"/>
      <c r="H10" s="561"/>
      <c r="I10" s="540"/>
      <c r="J10" s="349"/>
      <c r="K10" s="350"/>
      <c r="L10" s="350"/>
    </row>
    <row r="11" spans="1:18" s="78" customFormat="1" ht="11.25" customHeight="1" x14ac:dyDescent="0.2">
      <c r="A11" s="521"/>
      <c r="B11" s="522"/>
      <c r="C11" s="554">
        <v>1000</v>
      </c>
      <c r="D11" s="555"/>
      <c r="E11" s="555"/>
      <c r="F11" s="555"/>
      <c r="G11" s="555"/>
      <c r="H11" s="555"/>
      <c r="I11" s="556"/>
      <c r="J11" s="351"/>
      <c r="K11" s="352"/>
      <c r="L11" s="352"/>
    </row>
    <row r="12" spans="1:18" s="24" customFormat="1" ht="22.5" customHeight="1" x14ac:dyDescent="0.2">
      <c r="A12" s="84"/>
      <c r="B12" s="85"/>
      <c r="C12" s="567" t="s">
        <v>1003</v>
      </c>
      <c r="D12" s="567"/>
      <c r="E12" s="567"/>
      <c r="F12" s="567"/>
      <c r="G12" s="568" t="s">
        <v>1548</v>
      </c>
      <c r="H12" s="568"/>
      <c r="I12" s="568"/>
      <c r="J12" s="84"/>
      <c r="K12" s="84"/>
      <c r="L12" s="85"/>
    </row>
    <row r="13" spans="1:18" s="24" customFormat="1" ht="22.5" customHeight="1" x14ac:dyDescent="0.2">
      <c r="B13" s="86" t="s">
        <v>1004</v>
      </c>
      <c r="C13" s="28">
        <v>385624.93999999994</v>
      </c>
      <c r="D13" s="28">
        <v>30217.418999999998</v>
      </c>
      <c r="E13" s="28">
        <v>30217.418999999998</v>
      </c>
      <c r="F13" s="28">
        <v>57174.2</v>
      </c>
      <c r="G13" s="28" t="s">
        <v>65</v>
      </c>
      <c r="H13" s="28">
        <v>298233.321</v>
      </c>
      <c r="I13" s="29">
        <v>134509.05599999998</v>
      </c>
      <c r="J13" s="84"/>
      <c r="K13" s="84"/>
      <c r="L13" s="84" t="s">
        <v>1004</v>
      </c>
      <c r="M13" s="87"/>
      <c r="N13" s="87"/>
      <c r="O13" s="87"/>
      <c r="P13" s="87"/>
      <c r="Q13" s="87"/>
      <c r="R13" s="87"/>
    </row>
    <row r="14" spans="1:18" ht="22.5" customHeight="1" x14ac:dyDescent="0.2">
      <c r="A14" s="25">
        <v>132</v>
      </c>
      <c r="B14" s="80" t="s">
        <v>1008</v>
      </c>
      <c r="C14" s="26">
        <v>72996.180999999997</v>
      </c>
      <c r="D14" s="26">
        <v>22198.067999999999</v>
      </c>
      <c r="E14" s="26">
        <v>22198.067999999999</v>
      </c>
      <c r="F14" s="26">
        <v>50798.112999999998</v>
      </c>
      <c r="G14" s="26" t="s">
        <v>65</v>
      </c>
      <c r="H14" s="26" t="s">
        <v>65</v>
      </c>
      <c r="I14" s="27" t="s">
        <v>65</v>
      </c>
      <c r="J14" s="25"/>
      <c r="K14" s="25">
        <v>132</v>
      </c>
      <c r="L14" s="25" t="s">
        <v>1008</v>
      </c>
      <c r="M14" s="88"/>
      <c r="N14" s="88"/>
      <c r="O14" s="88"/>
      <c r="P14" s="88"/>
      <c r="Q14" s="88"/>
      <c r="R14" s="88"/>
    </row>
    <row r="15" spans="1:18" ht="11.25" customHeight="1" x14ac:dyDescent="0.2">
      <c r="A15" s="25">
        <v>142</v>
      </c>
      <c r="B15" s="80" t="s">
        <v>1112</v>
      </c>
      <c r="C15" s="77"/>
      <c r="D15" s="77"/>
      <c r="E15" s="77"/>
      <c r="F15" s="77"/>
      <c r="G15" s="26"/>
      <c r="H15" s="26"/>
      <c r="I15" s="27"/>
      <c r="J15" s="25"/>
      <c r="K15" s="25">
        <v>142</v>
      </c>
      <c r="L15" s="25" t="s">
        <v>1112</v>
      </c>
      <c r="M15" s="23"/>
    </row>
    <row r="16" spans="1:18" ht="11.25" customHeight="1" x14ac:dyDescent="0.2">
      <c r="A16" s="25"/>
      <c r="B16" s="80" t="s">
        <v>1199</v>
      </c>
      <c r="C16" s="26">
        <v>6303.415</v>
      </c>
      <c r="D16" s="26" t="s">
        <v>65</v>
      </c>
      <c r="E16" s="26" t="s">
        <v>65</v>
      </c>
      <c r="F16" s="26">
        <v>6303.415</v>
      </c>
      <c r="G16" s="26" t="s">
        <v>65</v>
      </c>
      <c r="H16" s="26" t="s">
        <v>65</v>
      </c>
      <c r="I16" s="27" t="s">
        <v>65</v>
      </c>
      <c r="J16" s="25"/>
      <c r="L16" s="25" t="s">
        <v>1199</v>
      </c>
    </row>
    <row r="17" spans="1:19" ht="11.25" customHeight="1" x14ac:dyDescent="0.2">
      <c r="A17" s="25">
        <v>153</v>
      </c>
      <c r="B17" s="80" t="s">
        <v>1200</v>
      </c>
      <c r="C17" s="26"/>
      <c r="D17" s="26"/>
      <c r="E17" s="26"/>
      <c r="F17" s="26"/>
      <c r="G17" s="26"/>
      <c r="H17" s="26"/>
      <c r="I17" s="27"/>
      <c r="J17" s="25"/>
      <c r="K17" s="25">
        <v>153</v>
      </c>
      <c r="L17" s="25" t="s">
        <v>1200</v>
      </c>
    </row>
    <row r="18" spans="1:19" ht="11.25" customHeight="1" x14ac:dyDescent="0.2">
      <c r="A18" s="25"/>
      <c r="B18" s="80" t="s">
        <v>1201</v>
      </c>
      <c r="C18" s="26">
        <v>5.9880000000000004</v>
      </c>
      <c r="D18" s="26" t="s">
        <v>65</v>
      </c>
      <c r="E18" s="26" t="s">
        <v>65</v>
      </c>
      <c r="F18" s="26" t="s">
        <v>65</v>
      </c>
      <c r="G18" s="26" t="s">
        <v>65</v>
      </c>
      <c r="H18" s="26">
        <v>5.9880000000000004</v>
      </c>
      <c r="I18" s="27">
        <v>5.9880000000000004</v>
      </c>
      <c r="J18" s="25"/>
      <c r="L18" s="25" t="s">
        <v>1201</v>
      </c>
    </row>
    <row r="19" spans="1:19" ht="11.25" customHeight="1" x14ac:dyDescent="0.2">
      <c r="A19" s="25">
        <v>188</v>
      </c>
      <c r="B19" s="80" t="s">
        <v>1202</v>
      </c>
      <c r="C19" s="77"/>
      <c r="D19" s="77"/>
      <c r="E19" s="77"/>
      <c r="F19" s="77"/>
      <c r="G19" s="26"/>
      <c r="H19" s="26"/>
      <c r="I19" s="27"/>
      <c r="J19" s="25"/>
      <c r="K19" s="25">
        <v>188</v>
      </c>
      <c r="L19" s="25" t="s">
        <v>1202</v>
      </c>
    </row>
    <row r="20" spans="1:19" ht="11.25" customHeight="1" x14ac:dyDescent="0.2">
      <c r="A20" s="25"/>
      <c r="B20" s="80" t="s">
        <v>1203</v>
      </c>
      <c r="C20" s="26">
        <v>24.9</v>
      </c>
      <c r="D20" s="26" t="s">
        <v>65</v>
      </c>
      <c r="E20" s="26" t="s">
        <v>65</v>
      </c>
      <c r="F20" s="26" t="s">
        <v>65</v>
      </c>
      <c r="G20" s="26" t="s">
        <v>65</v>
      </c>
      <c r="H20" s="26">
        <v>24.9</v>
      </c>
      <c r="I20" s="27">
        <v>24.9</v>
      </c>
      <c r="J20" s="25"/>
      <c r="L20" s="25" t="s">
        <v>1203</v>
      </c>
    </row>
    <row r="21" spans="1:19" ht="11.25" customHeight="1" x14ac:dyDescent="0.2">
      <c r="A21" s="25">
        <v>195</v>
      </c>
      <c r="B21" s="80" t="s">
        <v>1113</v>
      </c>
      <c r="C21" s="26">
        <v>229.36699999999999</v>
      </c>
      <c r="D21" s="26" t="s">
        <v>65</v>
      </c>
      <c r="E21" s="26" t="s">
        <v>65</v>
      </c>
      <c r="F21" s="26" t="s">
        <v>65</v>
      </c>
      <c r="G21" s="26" t="s">
        <v>65</v>
      </c>
      <c r="H21" s="26">
        <v>229.36699999999999</v>
      </c>
      <c r="I21" s="27">
        <v>229.36699999999999</v>
      </c>
      <c r="J21" s="25"/>
      <c r="K21" s="25">
        <v>195</v>
      </c>
      <c r="L21" s="25" t="s">
        <v>1113</v>
      </c>
    </row>
    <row r="22" spans="1:19" ht="11.25" customHeight="1" x14ac:dyDescent="0.2">
      <c r="A22" s="71">
        <v>312</v>
      </c>
      <c r="B22" s="80" t="s">
        <v>1114</v>
      </c>
      <c r="C22" s="26">
        <v>7903.558</v>
      </c>
      <c r="D22" s="26">
        <v>4259.6279999999997</v>
      </c>
      <c r="E22" s="26">
        <v>4259.6279999999997</v>
      </c>
      <c r="F22" s="26" t="s">
        <v>65</v>
      </c>
      <c r="G22" s="26" t="s">
        <v>65</v>
      </c>
      <c r="H22" s="26">
        <v>3643.93</v>
      </c>
      <c r="I22" s="27">
        <v>3643.93</v>
      </c>
      <c r="J22" s="25"/>
      <c r="K22" s="71">
        <v>312</v>
      </c>
      <c r="L22" s="25" t="s">
        <v>1114</v>
      </c>
    </row>
    <row r="23" spans="1:19" ht="11.25" customHeight="1" x14ac:dyDescent="0.2">
      <c r="A23" s="25">
        <v>314</v>
      </c>
      <c r="B23" s="80" t="s">
        <v>1115</v>
      </c>
      <c r="C23" s="26">
        <v>54.777000000000001</v>
      </c>
      <c r="D23" s="26">
        <v>54.777000000000001</v>
      </c>
      <c r="E23" s="26">
        <v>54.777000000000001</v>
      </c>
      <c r="F23" s="26" t="s">
        <v>65</v>
      </c>
      <c r="G23" s="26" t="s">
        <v>65</v>
      </c>
      <c r="H23" s="26" t="s">
        <v>65</v>
      </c>
      <c r="I23" s="27" t="s">
        <v>65</v>
      </c>
      <c r="J23" s="25"/>
      <c r="K23" s="25">
        <v>314</v>
      </c>
      <c r="L23" s="25" t="s">
        <v>1115</v>
      </c>
    </row>
    <row r="24" spans="1:19" ht="11.25" customHeight="1" x14ac:dyDescent="0.2">
      <c r="A24" s="25">
        <v>411</v>
      </c>
      <c r="B24" s="80" t="s">
        <v>1021</v>
      </c>
      <c r="C24" s="26">
        <v>5</v>
      </c>
      <c r="D24" s="26" t="s">
        <v>65</v>
      </c>
      <c r="E24" s="26" t="s">
        <v>65</v>
      </c>
      <c r="F24" s="26" t="s">
        <v>65</v>
      </c>
      <c r="G24" s="26" t="s">
        <v>65</v>
      </c>
      <c r="H24" s="26">
        <v>5</v>
      </c>
      <c r="I24" s="27">
        <v>5</v>
      </c>
      <c r="J24" s="25"/>
      <c r="K24" s="25">
        <v>411</v>
      </c>
      <c r="L24" s="25" t="s">
        <v>1021</v>
      </c>
    </row>
    <row r="25" spans="1:19" ht="11.25" customHeight="1" x14ac:dyDescent="0.2">
      <c r="A25" s="25">
        <v>511</v>
      </c>
      <c r="B25" s="80" t="s">
        <v>1116</v>
      </c>
      <c r="C25" s="77"/>
      <c r="D25" s="77"/>
      <c r="E25" s="77"/>
      <c r="F25" s="77"/>
      <c r="G25" s="26"/>
      <c r="H25" s="26"/>
      <c r="I25" s="27"/>
      <c r="J25" s="25"/>
      <c r="K25" s="25">
        <v>511</v>
      </c>
      <c r="L25" s="25" t="s">
        <v>1116</v>
      </c>
    </row>
    <row r="26" spans="1:19" ht="11.25" customHeight="1" x14ac:dyDescent="0.2">
      <c r="A26" s="25"/>
      <c r="B26" s="80" t="s">
        <v>1204</v>
      </c>
      <c r="C26" s="26">
        <v>2787.2620000000002</v>
      </c>
      <c r="D26" s="26" t="s">
        <v>65</v>
      </c>
      <c r="E26" s="26" t="s">
        <v>65</v>
      </c>
      <c r="F26" s="26" t="s">
        <v>65</v>
      </c>
      <c r="G26" s="26" t="s">
        <v>65</v>
      </c>
      <c r="H26" s="26">
        <v>2787.2620000000002</v>
      </c>
      <c r="I26" s="27">
        <v>2787.2620000000002</v>
      </c>
      <c r="J26" s="25"/>
      <c r="L26" s="25" t="s">
        <v>1204</v>
      </c>
    </row>
    <row r="27" spans="1:19" ht="11.25" customHeight="1" x14ac:dyDescent="0.2">
      <c r="A27" s="25">
        <v>512</v>
      </c>
      <c r="B27" s="80" t="s">
        <v>1117</v>
      </c>
      <c r="C27" s="26">
        <v>3704.9459999999999</v>
      </c>
      <c r="D27" s="26">
        <v>3704.9459999999999</v>
      </c>
      <c r="E27" s="26">
        <v>3704.9459999999999</v>
      </c>
      <c r="F27" s="26" t="s">
        <v>65</v>
      </c>
      <c r="G27" s="26" t="s">
        <v>65</v>
      </c>
      <c r="H27" s="26" t="s">
        <v>65</v>
      </c>
      <c r="I27" s="27" t="s">
        <v>65</v>
      </c>
      <c r="J27" s="25"/>
      <c r="K27" s="25">
        <v>512</v>
      </c>
      <c r="L27" s="25" t="s">
        <v>1117</v>
      </c>
      <c r="M27" s="88"/>
      <c r="N27" s="88"/>
      <c r="O27" s="88"/>
      <c r="P27" s="88"/>
      <c r="Q27" s="88"/>
      <c r="R27" s="88"/>
      <c r="S27" s="88"/>
    </row>
    <row r="28" spans="1:19" ht="11.25" customHeight="1" x14ac:dyDescent="0.2">
      <c r="A28" s="25">
        <v>523</v>
      </c>
      <c r="B28" s="80" t="s">
        <v>1118</v>
      </c>
      <c r="C28" s="77"/>
      <c r="D28" s="77"/>
      <c r="E28" s="77"/>
      <c r="F28" s="77"/>
      <c r="G28" s="26"/>
      <c r="H28" s="26"/>
      <c r="I28" s="27"/>
      <c r="J28" s="25"/>
      <c r="K28" s="25">
        <v>523</v>
      </c>
      <c r="L28" s="25" t="s">
        <v>1118</v>
      </c>
    </row>
    <row r="29" spans="1:19" ht="11.25" customHeight="1" x14ac:dyDescent="0.2">
      <c r="A29" s="25"/>
      <c r="B29" s="80" t="s">
        <v>1188</v>
      </c>
      <c r="C29" s="26">
        <v>100.35599999999999</v>
      </c>
      <c r="D29" s="26" t="s">
        <v>65</v>
      </c>
      <c r="E29" s="26" t="s">
        <v>65</v>
      </c>
      <c r="F29" s="26">
        <v>72.671999999999997</v>
      </c>
      <c r="G29" s="26" t="s">
        <v>65</v>
      </c>
      <c r="H29" s="26">
        <v>27.684000000000001</v>
      </c>
      <c r="I29" s="27">
        <v>27.684000000000001</v>
      </c>
      <c r="J29" s="25"/>
      <c r="L29" s="25" t="s">
        <v>1188</v>
      </c>
    </row>
    <row r="30" spans="1:19" ht="11.25" customHeight="1" x14ac:dyDescent="0.2">
      <c r="A30" s="25">
        <v>680</v>
      </c>
      <c r="B30" s="80" t="s">
        <v>1189</v>
      </c>
      <c r="C30" s="77"/>
      <c r="D30" s="77"/>
      <c r="E30" s="77"/>
      <c r="F30" s="77"/>
      <c r="G30" s="26"/>
      <c r="H30" s="26"/>
      <c r="I30" s="27"/>
      <c r="J30" s="25"/>
      <c r="K30" s="25">
        <v>680</v>
      </c>
      <c r="L30" s="25" t="s">
        <v>1189</v>
      </c>
    </row>
    <row r="31" spans="1:19" ht="11.25" customHeight="1" x14ac:dyDescent="0.2">
      <c r="A31" s="25"/>
      <c r="B31" s="80" t="s">
        <v>1198</v>
      </c>
      <c r="C31" s="26">
        <v>77265.584000000003</v>
      </c>
      <c r="D31" s="26" t="s">
        <v>65</v>
      </c>
      <c r="E31" s="26" t="s">
        <v>65</v>
      </c>
      <c r="F31" s="26" t="s">
        <v>65</v>
      </c>
      <c r="G31" s="26" t="s">
        <v>65</v>
      </c>
      <c r="H31" s="26">
        <v>77265.584000000003</v>
      </c>
      <c r="I31" s="27">
        <v>76551.607999999993</v>
      </c>
      <c r="J31" s="25"/>
      <c r="L31" s="25" t="s">
        <v>1198</v>
      </c>
    </row>
    <row r="32" spans="1:19" ht="11.25" customHeight="1" x14ac:dyDescent="0.2">
      <c r="A32" s="25">
        <v>729</v>
      </c>
      <c r="B32" s="80" t="s">
        <v>1119</v>
      </c>
      <c r="C32" s="26">
        <v>93.355999999999995</v>
      </c>
      <c r="D32" s="26" t="s">
        <v>65</v>
      </c>
      <c r="E32" s="26" t="s">
        <v>65</v>
      </c>
      <c r="F32" s="26" t="s">
        <v>65</v>
      </c>
      <c r="G32" s="26" t="s">
        <v>65</v>
      </c>
      <c r="H32" s="26">
        <v>93.355999999999995</v>
      </c>
      <c r="I32" s="27">
        <v>93.355999999999995</v>
      </c>
      <c r="J32" s="25"/>
      <c r="K32" s="25">
        <v>729</v>
      </c>
      <c r="L32" s="25" t="s">
        <v>1119</v>
      </c>
    </row>
    <row r="33" spans="1:12" ht="11.25" customHeight="1" x14ac:dyDescent="0.2">
      <c r="A33" s="25">
        <v>731</v>
      </c>
      <c r="B33" s="80" t="s">
        <v>1120</v>
      </c>
      <c r="C33" s="26">
        <v>20689.089</v>
      </c>
      <c r="D33" s="26" t="s">
        <v>65</v>
      </c>
      <c r="E33" s="26" t="s">
        <v>65</v>
      </c>
      <c r="F33" s="26" t="s">
        <v>65</v>
      </c>
      <c r="G33" s="26" t="s">
        <v>65</v>
      </c>
      <c r="H33" s="26">
        <v>20689.089</v>
      </c>
      <c r="I33" s="27">
        <v>20689.089</v>
      </c>
      <c r="J33" s="25"/>
      <c r="K33" s="25">
        <v>731</v>
      </c>
      <c r="L33" s="25" t="s">
        <v>1120</v>
      </c>
    </row>
    <row r="34" spans="1:12" ht="11.25" customHeight="1" x14ac:dyDescent="0.2">
      <c r="A34" s="25">
        <v>750</v>
      </c>
      <c r="B34" s="80" t="s">
        <v>1026</v>
      </c>
      <c r="C34" s="26">
        <v>193461.16099999999</v>
      </c>
      <c r="D34" s="26" t="s">
        <v>65</v>
      </c>
      <c r="E34" s="26" t="s">
        <v>65</v>
      </c>
      <c r="F34" s="26" t="s">
        <v>65</v>
      </c>
      <c r="G34" s="26" t="s">
        <v>65</v>
      </c>
      <c r="H34" s="26" t="s">
        <v>65</v>
      </c>
      <c r="I34" s="27">
        <v>30450.871999999999</v>
      </c>
      <c r="J34" s="25"/>
      <c r="K34" s="25">
        <v>750</v>
      </c>
      <c r="L34" s="25" t="s">
        <v>1026</v>
      </c>
    </row>
    <row r="35" spans="1:12" s="24" customFormat="1" ht="21.75" customHeight="1" x14ac:dyDescent="0.2">
      <c r="B35" s="86" t="s">
        <v>1028</v>
      </c>
      <c r="C35" s="28">
        <v>12184964.574000003</v>
      </c>
      <c r="D35" s="28">
        <v>390668.12999999995</v>
      </c>
      <c r="E35" s="28">
        <v>390668.12999999995</v>
      </c>
      <c r="F35" s="28">
        <v>1495008.3500000003</v>
      </c>
      <c r="G35" s="28">
        <v>1453638.1070000003</v>
      </c>
      <c r="H35" s="28">
        <v>10299288.094000002</v>
      </c>
      <c r="I35" s="29">
        <v>8102833.1040000031</v>
      </c>
      <c r="J35" s="84"/>
      <c r="K35" s="84"/>
      <c r="L35" s="84" t="s">
        <v>1028</v>
      </c>
    </row>
    <row r="36" spans="1:12" ht="21.75" customHeight="1" x14ac:dyDescent="0.2">
      <c r="A36" s="21">
        <v>111</v>
      </c>
      <c r="B36" s="80" t="s">
        <v>1029</v>
      </c>
      <c r="C36" s="26">
        <v>786.14499999999998</v>
      </c>
      <c r="D36" s="26" t="s">
        <v>65</v>
      </c>
      <c r="E36" s="26" t="s">
        <v>65</v>
      </c>
      <c r="F36" s="26">
        <v>64.903000000000006</v>
      </c>
      <c r="G36" s="26">
        <v>64.903000000000006</v>
      </c>
      <c r="H36" s="26">
        <v>721.24199999999996</v>
      </c>
      <c r="I36" s="27">
        <v>721.24199999999996</v>
      </c>
      <c r="J36" s="25"/>
      <c r="K36" s="25">
        <v>111</v>
      </c>
      <c r="L36" s="25" t="s">
        <v>1029</v>
      </c>
    </row>
    <row r="37" spans="1:12" ht="11.25" customHeight="1" x14ac:dyDescent="0.2">
      <c r="A37" s="21">
        <v>127</v>
      </c>
      <c r="B37" s="80" t="s">
        <v>1121</v>
      </c>
      <c r="C37" s="26">
        <v>28616.595000000001</v>
      </c>
      <c r="D37" s="26" t="s">
        <v>65</v>
      </c>
      <c r="E37" s="26" t="s">
        <v>65</v>
      </c>
      <c r="F37" s="26">
        <v>28616.595000000001</v>
      </c>
      <c r="G37" s="26">
        <v>28616.595000000001</v>
      </c>
      <c r="H37" s="26" t="s">
        <v>65</v>
      </c>
      <c r="I37" s="27" t="s">
        <v>65</v>
      </c>
      <c r="J37" s="25"/>
      <c r="K37" s="25">
        <v>127</v>
      </c>
      <c r="L37" s="25" t="s">
        <v>1121</v>
      </c>
    </row>
    <row r="38" spans="1:12" ht="11.25" customHeight="1" x14ac:dyDescent="0.2">
      <c r="A38" s="21">
        <v>231</v>
      </c>
      <c r="B38" s="80" t="s">
        <v>1030</v>
      </c>
      <c r="C38" s="26">
        <v>503.20499999999998</v>
      </c>
      <c r="D38" s="26" t="s">
        <v>65</v>
      </c>
      <c r="E38" s="26" t="s">
        <v>65</v>
      </c>
      <c r="F38" s="26" t="s">
        <v>65</v>
      </c>
      <c r="G38" s="26" t="s">
        <v>65</v>
      </c>
      <c r="H38" s="26">
        <v>503.20499999999998</v>
      </c>
      <c r="I38" s="27">
        <v>503.20499999999998</v>
      </c>
      <c r="J38" s="25"/>
      <c r="K38" s="25">
        <v>231</v>
      </c>
      <c r="L38" s="25" t="s">
        <v>1030</v>
      </c>
    </row>
    <row r="39" spans="1:12" ht="11.25" customHeight="1" x14ac:dyDescent="0.2">
      <c r="A39" s="21">
        <v>252</v>
      </c>
      <c r="B39" s="80" t="s">
        <v>1122</v>
      </c>
      <c r="C39" s="77"/>
      <c r="D39" s="77"/>
      <c r="E39" s="77"/>
      <c r="F39" s="77"/>
      <c r="G39" s="26"/>
      <c r="H39" s="26"/>
      <c r="I39" s="27"/>
      <c r="J39" s="25"/>
      <c r="K39" s="25">
        <v>252</v>
      </c>
      <c r="L39" s="25" t="s">
        <v>1122</v>
      </c>
    </row>
    <row r="40" spans="1:12" ht="11.25" customHeight="1" x14ac:dyDescent="0.2">
      <c r="B40" s="80" t="s">
        <v>1205</v>
      </c>
      <c r="C40" s="26">
        <v>14.31</v>
      </c>
      <c r="D40" s="26" t="s">
        <v>65</v>
      </c>
      <c r="E40" s="26" t="s">
        <v>65</v>
      </c>
      <c r="F40" s="26" t="s">
        <v>65</v>
      </c>
      <c r="G40" s="26" t="s">
        <v>65</v>
      </c>
      <c r="H40" s="26">
        <v>14.31</v>
      </c>
      <c r="I40" s="27">
        <v>14.31</v>
      </c>
      <c r="J40" s="25"/>
      <c r="L40" s="25" t="s">
        <v>1205</v>
      </c>
    </row>
    <row r="41" spans="1:12" ht="11.25" customHeight="1" x14ac:dyDescent="0.2">
      <c r="A41" s="21">
        <v>261</v>
      </c>
      <c r="B41" s="80" t="s">
        <v>1013</v>
      </c>
      <c r="C41" s="26">
        <v>31.399000000000001</v>
      </c>
      <c r="D41" s="26" t="s">
        <v>65</v>
      </c>
      <c r="E41" s="26" t="s">
        <v>65</v>
      </c>
      <c r="F41" s="26" t="s">
        <v>65</v>
      </c>
      <c r="G41" s="26" t="s">
        <v>65</v>
      </c>
      <c r="H41" s="26">
        <v>31.399000000000001</v>
      </c>
      <c r="I41" s="27">
        <v>31.399000000000001</v>
      </c>
      <c r="J41" s="25"/>
      <c r="K41" s="25">
        <v>261</v>
      </c>
      <c r="L41" s="25" t="s">
        <v>1013</v>
      </c>
    </row>
    <row r="42" spans="1:12" ht="11.25" customHeight="1" x14ac:dyDescent="0.2">
      <c r="A42" s="21">
        <v>262</v>
      </c>
      <c r="B42" s="80" t="s">
        <v>1014</v>
      </c>
      <c r="C42" s="26">
        <v>1785.3889999999999</v>
      </c>
      <c r="D42" s="26">
        <v>1766.4649999999999</v>
      </c>
      <c r="E42" s="26">
        <v>1766.4649999999999</v>
      </c>
      <c r="F42" s="26" t="s">
        <v>65</v>
      </c>
      <c r="G42" s="26" t="s">
        <v>65</v>
      </c>
      <c r="H42" s="26">
        <v>18.923999999999999</v>
      </c>
      <c r="I42" s="27">
        <v>18.923999999999999</v>
      </c>
      <c r="J42" s="25"/>
      <c r="K42" s="25">
        <v>262</v>
      </c>
      <c r="L42" s="25" t="s">
        <v>1014</v>
      </c>
    </row>
    <row r="43" spans="1:12" ht="11.25" customHeight="1" x14ac:dyDescent="0.2">
      <c r="A43" s="21">
        <v>263</v>
      </c>
      <c r="B43" s="80" t="s">
        <v>1031</v>
      </c>
      <c r="C43" s="26">
        <v>59.563000000000002</v>
      </c>
      <c r="D43" s="26">
        <v>59.563000000000002</v>
      </c>
      <c r="E43" s="26">
        <v>59.563000000000002</v>
      </c>
      <c r="F43" s="26" t="s">
        <v>65</v>
      </c>
      <c r="G43" s="26" t="s">
        <v>65</v>
      </c>
      <c r="H43" s="26" t="s">
        <v>65</v>
      </c>
      <c r="I43" s="27" t="s">
        <v>65</v>
      </c>
      <c r="J43" s="25"/>
      <c r="K43" s="25">
        <v>263</v>
      </c>
      <c r="L43" s="25" t="s">
        <v>1031</v>
      </c>
    </row>
    <row r="44" spans="1:12" ht="11.25" customHeight="1" x14ac:dyDescent="0.2">
      <c r="A44" s="21">
        <v>271</v>
      </c>
      <c r="B44" s="80" t="s">
        <v>1032</v>
      </c>
      <c r="C44" s="26">
        <v>64.180999999999997</v>
      </c>
      <c r="D44" s="26" t="s">
        <v>65</v>
      </c>
      <c r="E44" s="26" t="s">
        <v>65</v>
      </c>
      <c r="F44" s="26" t="s">
        <v>65</v>
      </c>
      <c r="G44" s="26" t="s">
        <v>65</v>
      </c>
      <c r="H44" s="26">
        <v>64.180999999999997</v>
      </c>
      <c r="I44" s="27" t="s">
        <v>65</v>
      </c>
      <c r="J44" s="25"/>
      <c r="K44" s="25">
        <v>271</v>
      </c>
      <c r="L44" s="25" t="s">
        <v>1032</v>
      </c>
    </row>
    <row r="45" spans="1:12" ht="11.25" customHeight="1" x14ac:dyDescent="0.2">
      <c r="A45" s="21">
        <v>273</v>
      </c>
      <c r="B45" s="80" t="s">
        <v>1033</v>
      </c>
      <c r="C45" s="26">
        <v>602.92600000000004</v>
      </c>
      <c r="D45" s="26" t="s">
        <v>65</v>
      </c>
      <c r="E45" s="26" t="s">
        <v>65</v>
      </c>
      <c r="F45" s="26" t="s">
        <v>65</v>
      </c>
      <c r="G45" s="26" t="s">
        <v>65</v>
      </c>
      <c r="H45" s="26">
        <v>602.92600000000004</v>
      </c>
      <c r="I45" s="27">
        <v>602.92600000000004</v>
      </c>
      <c r="J45" s="25"/>
      <c r="K45" s="25">
        <v>273</v>
      </c>
      <c r="L45" s="25" t="s">
        <v>1033</v>
      </c>
    </row>
    <row r="46" spans="1:12" ht="11.25" customHeight="1" x14ac:dyDescent="0.2">
      <c r="A46" s="21">
        <v>281</v>
      </c>
      <c r="B46" s="80" t="s">
        <v>1034</v>
      </c>
      <c r="C46" s="26">
        <v>12733.194</v>
      </c>
      <c r="D46" s="26">
        <v>18.488</v>
      </c>
      <c r="E46" s="26">
        <v>18.488</v>
      </c>
      <c r="F46" s="26" t="s">
        <v>65</v>
      </c>
      <c r="G46" s="26" t="s">
        <v>65</v>
      </c>
      <c r="H46" s="26">
        <v>12714.706</v>
      </c>
      <c r="I46" s="27">
        <v>12714.706</v>
      </c>
      <c r="J46" s="25"/>
      <c r="K46" s="25">
        <v>281</v>
      </c>
      <c r="L46" s="25" t="s">
        <v>1034</v>
      </c>
    </row>
    <row r="47" spans="1:12" ht="11.25" customHeight="1" x14ac:dyDescent="0.2">
      <c r="A47" s="21">
        <v>315</v>
      </c>
      <c r="B47" s="80" t="s">
        <v>1123</v>
      </c>
      <c r="C47" s="77"/>
      <c r="D47" s="77"/>
      <c r="E47" s="77"/>
      <c r="F47" s="77"/>
      <c r="G47" s="26"/>
      <c r="H47" s="26"/>
      <c r="I47" s="27"/>
      <c r="J47" s="25"/>
      <c r="K47" s="25">
        <v>315</v>
      </c>
      <c r="L47" s="25" t="s">
        <v>1123</v>
      </c>
    </row>
    <row r="48" spans="1:12" ht="11.25" customHeight="1" x14ac:dyDescent="0.2">
      <c r="B48" s="80" t="s">
        <v>1206</v>
      </c>
      <c r="C48" s="26">
        <v>117357.694</v>
      </c>
      <c r="D48" s="26">
        <v>170</v>
      </c>
      <c r="E48" s="26">
        <v>170</v>
      </c>
      <c r="F48" s="26" t="s">
        <v>65</v>
      </c>
      <c r="G48" s="26" t="s">
        <v>65</v>
      </c>
      <c r="H48" s="26">
        <v>117187.694</v>
      </c>
      <c r="I48" s="27">
        <v>117187.694</v>
      </c>
      <c r="J48" s="25"/>
      <c r="L48" s="25" t="s">
        <v>1206</v>
      </c>
    </row>
    <row r="49" spans="1:12" ht="11.25" customHeight="1" x14ac:dyDescent="0.2">
      <c r="A49" s="21">
        <v>351</v>
      </c>
      <c r="B49" s="80" t="s">
        <v>1035</v>
      </c>
      <c r="C49" s="26">
        <v>56.935000000000002</v>
      </c>
      <c r="D49" s="26" t="s">
        <v>65</v>
      </c>
      <c r="E49" s="26"/>
      <c r="F49" s="26" t="s">
        <v>65</v>
      </c>
      <c r="G49" s="26" t="s">
        <v>65</v>
      </c>
      <c r="H49" s="26">
        <v>56.935000000000002</v>
      </c>
      <c r="I49" s="27">
        <v>56.935000000000002</v>
      </c>
      <c r="J49" s="25"/>
      <c r="K49" s="25">
        <v>351</v>
      </c>
      <c r="L49" s="25" t="s">
        <v>1035</v>
      </c>
    </row>
    <row r="50" spans="1:12" ht="11.25" customHeight="1" x14ac:dyDescent="0.2">
      <c r="A50" s="21">
        <v>362</v>
      </c>
      <c r="B50" s="80" t="s">
        <v>1036</v>
      </c>
      <c r="C50" s="26">
        <v>137.81</v>
      </c>
      <c r="D50" s="26" t="s">
        <v>65</v>
      </c>
      <c r="E50" s="26" t="s">
        <v>65</v>
      </c>
      <c r="F50" s="26" t="s">
        <v>65</v>
      </c>
      <c r="G50" s="26" t="s">
        <v>65</v>
      </c>
      <c r="H50" s="26">
        <v>137.81</v>
      </c>
      <c r="I50" s="27">
        <v>137.81</v>
      </c>
      <c r="J50" s="25"/>
      <c r="K50" s="25">
        <v>362</v>
      </c>
      <c r="L50" s="25" t="s">
        <v>1036</v>
      </c>
    </row>
    <row r="51" spans="1:12" ht="11.25" customHeight="1" x14ac:dyDescent="0.2">
      <c r="A51" s="21">
        <v>365</v>
      </c>
      <c r="B51" s="80" t="s">
        <v>1037</v>
      </c>
      <c r="C51" s="26">
        <v>867.83600000000001</v>
      </c>
      <c r="D51" s="26" t="s">
        <v>65</v>
      </c>
      <c r="E51" s="26" t="s">
        <v>65</v>
      </c>
      <c r="F51" s="26" t="s">
        <v>65</v>
      </c>
      <c r="G51" s="26" t="s">
        <v>65</v>
      </c>
      <c r="H51" s="26">
        <v>867.83600000000001</v>
      </c>
      <c r="I51" s="27">
        <v>867.83600000000001</v>
      </c>
      <c r="J51" s="25"/>
      <c r="K51" s="25">
        <v>365</v>
      </c>
      <c r="L51" s="25" t="s">
        <v>1037</v>
      </c>
    </row>
    <row r="52" spans="1:12" ht="11.25" customHeight="1" x14ac:dyDescent="0.2">
      <c r="A52" s="21">
        <v>411</v>
      </c>
      <c r="B52" s="80" t="s">
        <v>1065</v>
      </c>
      <c r="C52" s="26">
        <v>189787.30900000001</v>
      </c>
      <c r="D52" s="26">
        <v>51971.396000000001</v>
      </c>
      <c r="E52" s="26">
        <v>51971.396000000001</v>
      </c>
      <c r="F52" s="26" t="s">
        <v>65</v>
      </c>
      <c r="G52" s="26" t="s">
        <v>65</v>
      </c>
      <c r="H52" s="26">
        <v>137815.913</v>
      </c>
      <c r="I52" s="27">
        <v>133577.88399999999</v>
      </c>
      <c r="J52" s="25"/>
      <c r="K52" s="25">
        <v>411</v>
      </c>
      <c r="L52" s="25" t="s">
        <v>1065</v>
      </c>
    </row>
    <row r="53" spans="1:12" ht="11.25" customHeight="1" x14ac:dyDescent="0.2">
      <c r="A53" s="21">
        <v>412</v>
      </c>
      <c r="B53" s="80" t="s">
        <v>1039</v>
      </c>
      <c r="C53" s="26">
        <v>40804.883999999998</v>
      </c>
      <c r="D53" s="26" t="s">
        <v>65</v>
      </c>
      <c r="E53" s="26" t="s">
        <v>65</v>
      </c>
      <c r="F53" s="26" t="s">
        <v>65</v>
      </c>
      <c r="G53" s="26" t="s">
        <v>65</v>
      </c>
      <c r="H53" s="26">
        <v>40804.883999999998</v>
      </c>
      <c r="I53" s="27">
        <v>40804.883999999998</v>
      </c>
      <c r="J53" s="25"/>
      <c r="K53" s="25">
        <v>412</v>
      </c>
      <c r="L53" s="25" t="s">
        <v>1039</v>
      </c>
    </row>
    <row r="54" spans="1:12" ht="11.25" customHeight="1" x14ac:dyDescent="0.2">
      <c r="A54" s="21">
        <v>418</v>
      </c>
      <c r="B54" s="80" t="s">
        <v>1124</v>
      </c>
      <c r="C54" s="26">
        <v>4003.6790000000001</v>
      </c>
      <c r="D54" s="26" t="s">
        <v>65</v>
      </c>
      <c r="E54" s="26" t="s">
        <v>65</v>
      </c>
      <c r="F54" s="26" t="s">
        <v>65</v>
      </c>
      <c r="G54" s="26" t="s">
        <v>65</v>
      </c>
      <c r="H54" s="26">
        <v>4003.6790000000001</v>
      </c>
      <c r="I54" s="27">
        <v>4003.6790000000001</v>
      </c>
      <c r="J54" s="25"/>
      <c r="K54" s="25">
        <v>418</v>
      </c>
      <c r="L54" s="25" t="s">
        <v>1124</v>
      </c>
    </row>
    <row r="55" spans="1:12" ht="11.25" customHeight="1" x14ac:dyDescent="0.2">
      <c r="A55" s="21">
        <v>421</v>
      </c>
      <c r="B55" s="80" t="s">
        <v>1040</v>
      </c>
      <c r="C55" s="26">
        <v>438.15</v>
      </c>
      <c r="D55" s="26" t="s">
        <v>65</v>
      </c>
      <c r="E55" s="26" t="s">
        <v>65</v>
      </c>
      <c r="F55" s="26" t="s">
        <v>65</v>
      </c>
      <c r="G55" s="26" t="s">
        <v>65</v>
      </c>
      <c r="H55" s="26">
        <v>438.15</v>
      </c>
      <c r="I55" s="27">
        <v>438.15</v>
      </c>
      <c r="J55" s="25"/>
      <c r="K55" s="25">
        <v>421</v>
      </c>
      <c r="L55" s="25" t="s">
        <v>1040</v>
      </c>
    </row>
    <row r="56" spans="1:12" ht="11.25" customHeight="1" x14ac:dyDescent="0.2">
      <c r="A56" s="21">
        <v>424</v>
      </c>
      <c r="B56" s="80" t="s">
        <v>1041</v>
      </c>
      <c r="C56" s="26">
        <v>12368.12</v>
      </c>
      <c r="D56" s="26" t="s">
        <v>65</v>
      </c>
      <c r="E56" s="26" t="s">
        <v>65</v>
      </c>
      <c r="F56" s="26">
        <v>4760.0770000000002</v>
      </c>
      <c r="G56" s="26">
        <v>4760.0770000000002</v>
      </c>
      <c r="H56" s="26">
        <v>7608.0429999999997</v>
      </c>
      <c r="I56" s="27">
        <v>7608.0429999999997</v>
      </c>
      <c r="J56" s="25"/>
      <c r="K56" s="25">
        <v>424</v>
      </c>
      <c r="L56" s="25" t="s">
        <v>1041</v>
      </c>
    </row>
    <row r="57" spans="1:12" ht="11.25" customHeight="1" x14ac:dyDescent="0.2">
      <c r="A57" s="21">
        <v>511</v>
      </c>
      <c r="B57" s="80" t="s">
        <v>1125</v>
      </c>
      <c r="C57" s="77"/>
      <c r="D57" s="77"/>
      <c r="E57" s="77"/>
      <c r="F57" s="77"/>
      <c r="G57" s="26"/>
      <c r="H57" s="26"/>
      <c r="I57" s="27"/>
      <c r="J57" s="25"/>
      <c r="K57" s="25">
        <v>511</v>
      </c>
      <c r="L57" s="25" t="s">
        <v>1125</v>
      </c>
    </row>
    <row r="58" spans="1:12" ht="11.25" customHeight="1" x14ac:dyDescent="0.2">
      <c r="B58" s="80" t="s">
        <v>1194</v>
      </c>
      <c r="C58" s="26">
        <v>34047.25</v>
      </c>
      <c r="D58" s="26" t="s">
        <v>65</v>
      </c>
      <c r="E58" s="26" t="s">
        <v>65</v>
      </c>
      <c r="F58" s="26">
        <v>1467.835</v>
      </c>
      <c r="G58" s="26">
        <v>1467.835</v>
      </c>
      <c r="H58" s="26">
        <v>32579.415000000001</v>
      </c>
      <c r="I58" s="27">
        <v>32579.415000000001</v>
      </c>
      <c r="J58" s="25"/>
      <c r="L58" s="25" t="s">
        <v>1194</v>
      </c>
    </row>
    <row r="59" spans="1:12" ht="11.25" customHeight="1" x14ac:dyDescent="0.2">
      <c r="A59" s="21">
        <v>521</v>
      </c>
      <c r="B59" s="80" t="s">
        <v>1126</v>
      </c>
      <c r="C59" s="26">
        <v>1300.08</v>
      </c>
      <c r="D59" s="26" t="s">
        <v>65</v>
      </c>
      <c r="E59" s="26" t="s">
        <v>65</v>
      </c>
      <c r="F59" s="26" t="s">
        <v>65</v>
      </c>
      <c r="G59" s="26" t="s">
        <v>65</v>
      </c>
      <c r="H59" s="26">
        <v>1300.08</v>
      </c>
      <c r="I59" s="27">
        <v>1300.08</v>
      </c>
      <c r="J59" s="25"/>
      <c r="K59" s="25">
        <v>521</v>
      </c>
      <c r="L59" s="25" t="s">
        <v>1126</v>
      </c>
    </row>
    <row r="60" spans="1:12" ht="11.25" customHeight="1" x14ac:dyDescent="0.2">
      <c r="A60" s="21">
        <v>522</v>
      </c>
      <c r="B60" s="80" t="s">
        <v>1042</v>
      </c>
      <c r="C60" s="26">
        <v>3310743.8089999999</v>
      </c>
      <c r="D60" s="26">
        <v>26635.343000000001</v>
      </c>
      <c r="E60" s="26">
        <v>26635.343000000001</v>
      </c>
      <c r="F60" s="26" t="s">
        <v>65</v>
      </c>
      <c r="G60" s="26" t="s">
        <v>65</v>
      </c>
      <c r="H60" s="26">
        <v>3284108.466</v>
      </c>
      <c r="I60" s="27">
        <v>3183564.5830000001</v>
      </c>
      <c r="J60" s="25"/>
      <c r="K60" s="25">
        <v>522</v>
      </c>
      <c r="L60" s="25" t="s">
        <v>1042</v>
      </c>
    </row>
    <row r="61" spans="1:12" ht="11.25" customHeight="1" x14ac:dyDescent="0.2">
      <c r="A61" s="21">
        <v>531</v>
      </c>
      <c r="B61" s="80" t="s">
        <v>1044</v>
      </c>
      <c r="C61" s="26">
        <v>325914.766</v>
      </c>
      <c r="D61" s="26" t="s">
        <v>65</v>
      </c>
      <c r="E61" s="26" t="s">
        <v>65</v>
      </c>
      <c r="F61" s="26" t="s">
        <v>65</v>
      </c>
      <c r="G61" s="26" t="s">
        <v>65</v>
      </c>
      <c r="H61" s="26">
        <v>325914.766</v>
      </c>
      <c r="I61" s="27">
        <v>239850.79300000001</v>
      </c>
      <c r="J61" s="25"/>
      <c r="K61" s="25">
        <v>531</v>
      </c>
      <c r="L61" s="25" t="s">
        <v>1044</v>
      </c>
    </row>
    <row r="62" spans="1:12" ht="11.25" customHeight="1" x14ac:dyDescent="0.2">
      <c r="A62" s="21">
        <v>532</v>
      </c>
      <c r="B62" s="80" t="s">
        <v>1045</v>
      </c>
      <c r="C62" s="26">
        <v>1541188.108</v>
      </c>
      <c r="D62" s="26" t="s">
        <v>65</v>
      </c>
      <c r="E62" s="26" t="s">
        <v>65</v>
      </c>
      <c r="F62" s="26" t="s">
        <v>65</v>
      </c>
      <c r="G62" s="26" t="s">
        <v>65</v>
      </c>
      <c r="H62" s="26">
        <v>1541188.108</v>
      </c>
      <c r="I62" s="27">
        <v>408658.10800000001</v>
      </c>
      <c r="J62" s="25"/>
      <c r="K62" s="25">
        <v>532</v>
      </c>
      <c r="L62" s="25" t="s">
        <v>1045</v>
      </c>
    </row>
    <row r="63" spans="1:12" ht="11.25" customHeight="1" x14ac:dyDescent="0.2">
      <c r="A63" s="21">
        <v>533</v>
      </c>
      <c r="B63" s="80" t="s">
        <v>1043</v>
      </c>
      <c r="C63" s="26">
        <v>1401852.9680000001</v>
      </c>
      <c r="D63" s="26">
        <v>18509.702000000001</v>
      </c>
      <c r="E63" s="26">
        <v>18509.702000000001</v>
      </c>
      <c r="F63" s="26">
        <v>687043.17</v>
      </c>
      <c r="G63" s="26">
        <v>687043.17</v>
      </c>
      <c r="H63" s="26">
        <v>696300.09600000002</v>
      </c>
      <c r="I63" s="27">
        <v>696300.09600000002</v>
      </c>
      <c r="J63" s="25"/>
      <c r="K63" s="25">
        <v>533</v>
      </c>
      <c r="L63" s="25" t="s">
        <v>1043</v>
      </c>
    </row>
    <row r="64" spans="1:12" ht="11.25" customHeight="1" x14ac:dyDescent="0.2">
      <c r="A64" s="21">
        <v>534</v>
      </c>
      <c r="B64" s="80" t="s">
        <v>1046</v>
      </c>
      <c r="C64" s="26">
        <v>15606.362999999999</v>
      </c>
      <c r="D64" s="26" t="s">
        <v>65</v>
      </c>
      <c r="E64" s="26" t="s">
        <v>65</v>
      </c>
      <c r="F64" s="26" t="s">
        <v>65</v>
      </c>
      <c r="G64" s="26" t="s">
        <v>65</v>
      </c>
      <c r="H64" s="26">
        <v>15606.362999999999</v>
      </c>
      <c r="I64" s="27">
        <v>15606.362999999999</v>
      </c>
      <c r="J64" s="25"/>
      <c r="K64" s="25">
        <v>534</v>
      </c>
      <c r="L64" s="25" t="s">
        <v>1046</v>
      </c>
    </row>
    <row r="65" spans="1:12" ht="11.25" customHeight="1" x14ac:dyDescent="0.2">
      <c r="A65" s="21">
        <v>535</v>
      </c>
      <c r="B65" s="80" t="s">
        <v>1047</v>
      </c>
      <c r="C65" s="26">
        <v>2849463.287</v>
      </c>
      <c r="D65" s="26">
        <v>1282.9780000000001</v>
      </c>
      <c r="E65" s="26">
        <v>1282.9780000000001</v>
      </c>
      <c r="F65" s="26">
        <v>99637.490999999995</v>
      </c>
      <c r="G65" s="26">
        <v>99637.490999999995</v>
      </c>
      <c r="H65" s="26">
        <v>2748542.818</v>
      </c>
      <c r="I65" s="27">
        <v>2008399.9669999999</v>
      </c>
      <c r="J65" s="25"/>
      <c r="K65" s="25">
        <v>535</v>
      </c>
      <c r="L65" s="25" t="s">
        <v>1047</v>
      </c>
    </row>
    <row r="66" spans="1:12" ht="11.25" customHeight="1" x14ac:dyDescent="0.2">
      <c r="A66" s="21">
        <v>537</v>
      </c>
      <c r="B66" s="80" t="s">
        <v>1048</v>
      </c>
      <c r="C66" s="26">
        <v>48263.250999999997</v>
      </c>
      <c r="D66" s="26">
        <v>5278.5209999999997</v>
      </c>
      <c r="E66" s="26">
        <v>5278.5209999999997</v>
      </c>
      <c r="F66" s="26">
        <v>5441.018</v>
      </c>
      <c r="G66" s="26">
        <v>5441.018</v>
      </c>
      <c r="H66" s="26">
        <v>37543.712</v>
      </c>
      <c r="I66" s="27">
        <v>37530.497000000003</v>
      </c>
      <c r="J66" s="25"/>
      <c r="K66" s="25">
        <v>537</v>
      </c>
      <c r="L66" s="25" t="s">
        <v>1048</v>
      </c>
    </row>
    <row r="67" spans="1:12" ht="11.25" customHeight="1" x14ac:dyDescent="0.2">
      <c r="A67" s="21">
        <v>538</v>
      </c>
      <c r="B67" s="80" t="s">
        <v>1049</v>
      </c>
      <c r="C67" s="26">
        <v>1346052.7250000001</v>
      </c>
      <c r="D67" s="26">
        <v>272237.53499999997</v>
      </c>
      <c r="E67" s="26">
        <v>272237.53499999997</v>
      </c>
      <c r="F67" s="26">
        <v>623305.39199999999</v>
      </c>
      <c r="G67" s="26">
        <v>623305.39199999999</v>
      </c>
      <c r="H67" s="26">
        <v>450509.79800000001</v>
      </c>
      <c r="I67" s="27">
        <v>450509.79800000001</v>
      </c>
      <c r="J67" s="25"/>
      <c r="K67" s="25">
        <v>538</v>
      </c>
      <c r="L67" s="25" t="s">
        <v>1049</v>
      </c>
    </row>
    <row r="68" spans="1:12" ht="11.25" customHeight="1" x14ac:dyDescent="0.2">
      <c r="A68" s="21">
        <v>542</v>
      </c>
      <c r="B68" s="80" t="s">
        <v>1127</v>
      </c>
      <c r="C68" s="26">
        <v>79.606999999999999</v>
      </c>
      <c r="D68" s="26" t="s">
        <v>65</v>
      </c>
      <c r="E68" s="26" t="s">
        <v>65</v>
      </c>
      <c r="F68" s="26" t="s">
        <v>65</v>
      </c>
      <c r="G68" s="26" t="s">
        <v>65</v>
      </c>
      <c r="H68" s="26">
        <v>79.606999999999999</v>
      </c>
      <c r="I68" s="27">
        <v>79.606999999999999</v>
      </c>
      <c r="J68" s="25"/>
      <c r="K68" s="25">
        <v>542</v>
      </c>
      <c r="L68" s="25" t="s">
        <v>1127</v>
      </c>
    </row>
    <row r="69" spans="1:12" ht="11.25" customHeight="1" x14ac:dyDescent="0.2">
      <c r="A69" s="21">
        <v>547</v>
      </c>
      <c r="B69" s="80" t="s">
        <v>1051</v>
      </c>
      <c r="C69" s="26">
        <v>724.37</v>
      </c>
      <c r="D69" s="26" t="s">
        <v>65</v>
      </c>
      <c r="E69" s="26" t="s">
        <v>65</v>
      </c>
      <c r="F69" s="26">
        <v>111.277</v>
      </c>
      <c r="G69" s="26">
        <v>111.277</v>
      </c>
      <c r="H69" s="26">
        <v>613.09299999999996</v>
      </c>
      <c r="I69" s="27">
        <v>613.09299999999996</v>
      </c>
      <c r="J69" s="25"/>
      <c r="K69" s="25">
        <v>547</v>
      </c>
      <c r="L69" s="25" t="s">
        <v>1051</v>
      </c>
    </row>
    <row r="70" spans="1:12" ht="11.25" customHeight="1" x14ac:dyDescent="0.2">
      <c r="A70" s="21">
        <v>548</v>
      </c>
      <c r="B70" s="80" t="s">
        <v>1052</v>
      </c>
      <c r="C70" s="26">
        <v>428211.70500000002</v>
      </c>
      <c r="D70" s="26" t="s">
        <v>65</v>
      </c>
      <c r="E70" s="26" t="s">
        <v>65</v>
      </c>
      <c r="F70" s="26">
        <v>1330.546</v>
      </c>
      <c r="G70" s="26">
        <v>1330.546</v>
      </c>
      <c r="H70" s="26">
        <v>426881.15899999999</v>
      </c>
      <c r="I70" s="27">
        <v>387458.91600000003</v>
      </c>
      <c r="J70" s="25"/>
      <c r="K70" s="25">
        <v>548</v>
      </c>
      <c r="L70" s="25" t="s">
        <v>1052</v>
      </c>
    </row>
    <row r="71" spans="1:12" ht="11.25" customHeight="1" x14ac:dyDescent="0.2">
      <c r="A71" s="21">
        <v>551</v>
      </c>
      <c r="B71" s="80" t="s">
        <v>1053</v>
      </c>
      <c r="C71" s="26">
        <v>6453.7070000000003</v>
      </c>
      <c r="D71" s="26" t="s">
        <v>65</v>
      </c>
      <c r="E71" s="26" t="s">
        <v>65</v>
      </c>
      <c r="F71" s="26" t="s">
        <v>65</v>
      </c>
      <c r="G71" s="26" t="s">
        <v>65</v>
      </c>
      <c r="H71" s="26">
        <v>6453.7070000000003</v>
      </c>
      <c r="I71" s="27">
        <v>6453.7070000000003</v>
      </c>
      <c r="J71" s="25"/>
      <c r="K71" s="25">
        <v>551</v>
      </c>
      <c r="L71" s="25" t="s">
        <v>1053</v>
      </c>
    </row>
    <row r="72" spans="1:12" ht="11.25" customHeight="1" x14ac:dyDescent="0.2">
      <c r="A72" s="21">
        <v>552</v>
      </c>
      <c r="B72" s="80" t="s">
        <v>1207</v>
      </c>
      <c r="C72" s="26">
        <v>87.959000000000003</v>
      </c>
      <c r="D72" s="26" t="s">
        <v>65</v>
      </c>
      <c r="E72" s="26" t="s">
        <v>65</v>
      </c>
      <c r="F72" s="26" t="s">
        <v>65</v>
      </c>
      <c r="G72" s="26" t="s">
        <v>65</v>
      </c>
      <c r="H72" s="26">
        <v>87.959000000000003</v>
      </c>
      <c r="I72" s="27">
        <v>87.959000000000003</v>
      </c>
      <c r="J72" s="25"/>
      <c r="K72" s="25">
        <v>552</v>
      </c>
      <c r="L72" s="25" t="s">
        <v>1207</v>
      </c>
    </row>
    <row r="73" spans="1:12" ht="11.25" customHeight="1" x14ac:dyDescent="0.2">
      <c r="B73" s="80" t="s">
        <v>1208</v>
      </c>
      <c r="C73" s="26"/>
      <c r="D73" s="26"/>
      <c r="E73" s="26"/>
      <c r="F73" s="26"/>
      <c r="G73" s="26"/>
      <c r="H73" s="26"/>
      <c r="I73" s="27"/>
      <c r="J73" s="25"/>
      <c r="L73" s="25" t="s">
        <v>1208</v>
      </c>
    </row>
    <row r="74" spans="1:12" ht="11.25" customHeight="1" x14ac:dyDescent="0.2">
      <c r="A74" s="21">
        <v>553</v>
      </c>
      <c r="B74" s="80" t="s">
        <v>1129</v>
      </c>
      <c r="C74" s="26">
        <v>5665.7759999999998</v>
      </c>
      <c r="D74" s="26">
        <v>5593.0389999999998</v>
      </c>
      <c r="E74" s="26">
        <v>5593.0389999999998</v>
      </c>
      <c r="F74" s="26" t="s">
        <v>65</v>
      </c>
      <c r="G74" s="26" t="s">
        <v>65</v>
      </c>
      <c r="H74" s="26">
        <v>72.736999999999995</v>
      </c>
      <c r="I74" s="27">
        <v>72.736999999999995</v>
      </c>
      <c r="J74" s="25"/>
      <c r="K74" s="25">
        <v>553</v>
      </c>
      <c r="L74" s="25" t="s">
        <v>1129</v>
      </c>
    </row>
    <row r="75" spans="1:12" ht="11.25" customHeight="1" x14ac:dyDescent="0.2">
      <c r="A75" s="21">
        <v>554</v>
      </c>
      <c r="B75" s="80" t="s">
        <v>1054</v>
      </c>
      <c r="C75" s="26">
        <v>26103.252</v>
      </c>
      <c r="D75" s="26" t="s">
        <v>65</v>
      </c>
      <c r="E75" s="26" t="s">
        <v>65</v>
      </c>
      <c r="F75" s="26" t="s">
        <v>65</v>
      </c>
      <c r="G75" s="26" t="s">
        <v>65</v>
      </c>
      <c r="H75" s="26">
        <v>26103.252</v>
      </c>
      <c r="I75" s="27">
        <v>26103.252</v>
      </c>
      <c r="J75" s="25"/>
      <c r="K75" s="25">
        <v>554</v>
      </c>
      <c r="L75" s="25" t="s">
        <v>1054</v>
      </c>
    </row>
    <row r="76" spans="1:12" ht="11.25" customHeight="1" x14ac:dyDescent="0.2">
      <c r="A76" s="21">
        <v>555</v>
      </c>
      <c r="B76" s="21" t="s">
        <v>1055</v>
      </c>
      <c r="C76" s="89">
        <v>113.292</v>
      </c>
      <c r="D76" s="26" t="s">
        <v>65</v>
      </c>
      <c r="E76" s="26" t="s">
        <v>65</v>
      </c>
      <c r="F76" s="26" t="s">
        <v>65</v>
      </c>
      <c r="G76" s="26" t="s">
        <v>65</v>
      </c>
      <c r="H76" s="26">
        <v>113.292</v>
      </c>
      <c r="I76" s="27">
        <v>113.292</v>
      </c>
      <c r="J76" s="25"/>
      <c r="K76" s="25">
        <v>555</v>
      </c>
      <c r="L76" s="25" t="s">
        <v>1055</v>
      </c>
    </row>
    <row r="77" spans="1:12" ht="11.25" customHeight="1" x14ac:dyDescent="0.2">
      <c r="A77" s="21">
        <v>571</v>
      </c>
      <c r="B77" s="21" t="s">
        <v>1056</v>
      </c>
      <c r="C77" s="89">
        <v>72739.126000000004</v>
      </c>
      <c r="D77" s="26">
        <v>280.61099999999999</v>
      </c>
      <c r="E77" s="26">
        <v>280.61099999999999</v>
      </c>
      <c r="F77" s="26">
        <v>799.64800000000002</v>
      </c>
      <c r="G77" s="26">
        <v>799.64800000000002</v>
      </c>
      <c r="H77" s="26">
        <v>71658.866999999998</v>
      </c>
      <c r="I77" s="27">
        <v>46361.053</v>
      </c>
      <c r="J77" s="25"/>
      <c r="K77" s="25">
        <v>571</v>
      </c>
      <c r="L77" s="25" t="s">
        <v>1056</v>
      </c>
    </row>
    <row r="78" spans="1:12" ht="11.25" customHeight="1" x14ac:dyDescent="0.2">
      <c r="A78" s="21">
        <v>573</v>
      </c>
      <c r="B78" s="21" t="s">
        <v>1057</v>
      </c>
      <c r="C78" s="89">
        <v>351281.58399999997</v>
      </c>
      <c r="D78" s="26">
        <v>6864.4889999999996</v>
      </c>
      <c r="E78" s="26">
        <v>6864.4889999999996</v>
      </c>
      <c r="F78" s="26">
        <v>42049.423000000003</v>
      </c>
      <c r="G78" s="26">
        <v>679.18</v>
      </c>
      <c r="H78" s="26">
        <v>302367.67200000002</v>
      </c>
      <c r="I78" s="27">
        <v>234228.87100000001</v>
      </c>
      <c r="J78" s="25"/>
      <c r="K78" s="25">
        <v>573</v>
      </c>
      <c r="L78" s="25" t="s">
        <v>1057</v>
      </c>
    </row>
    <row r="79" spans="1:12" ht="11.25" customHeight="1" x14ac:dyDescent="0.2">
      <c r="B79" s="21" t="s">
        <v>1209</v>
      </c>
      <c r="C79" s="89"/>
      <c r="D79" s="26"/>
      <c r="E79" s="26"/>
      <c r="F79" s="26"/>
      <c r="G79" s="26"/>
      <c r="H79" s="26"/>
      <c r="I79" s="27"/>
      <c r="J79" s="25"/>
      <c r="L79" s="25" t="s">
        <v>1209</v>
      </c>
    </row>
    <row r="80" spans="1:12" ht="11.25" customHeight="1" x14ac:dyDescent="0.2">
      <c r="A80" s="21">
        <v>575</v>
      </c>
      <c r="B80" s="21" t="s">
        <v>1058</v>
      </c>
      <c r="C80" s="89">
        <v>8052.2650000000003</v>
      </c>
      <c r="D80" s="26" t="s">
        <v>65</v>
      </c>
      <c r="E80" s="26" t="s">
        <v>65</v>
      </c>
      <c r="F80" s="26">
        <v>380.97500000000002</v>
      </c>
      <c r="G80" s="26">
        <v>380.97500000000002</v>
      </c>
      <c r="H80" s="26">
        <v>7671.29</v>
      </c>
      <c r="I80" s="27">
        <v>7671.29</v>
      </c>
      <c r="J80" s="25"/>
      <c r="K80" s="25">
        <v>575</v>
      </c>
      <c r="L80" s="25" t="s">
        <v>1058</v>
      </c>
    </row>
    <row r="81" spans="1:18" s="24" customFormat="1" ht="22.5" customHeight="1" x14ac:dyDescent="0.2">
      <c r="B81" s="90"/>
      <c r="C81" s="504" t="s">
        <v>1059</v>
      </c>
      <c r="D81" s="505"/>
      <c r="E81" s="505"/>
      <c r="F81" s="505"/>
      <c r="G81" s="506" t="s">
        <v>1060</v>
      </c>
      <c r="H81" s="507"/>
      <c r="I81" s="507"/>
      <c r="J81" s="84"/>
      <c r="K81" s="84"/>
      <c r="L81" s="90"/>
    </row>
    <row r="82" spans="1:18" s="24" customFormat="1" ht="22.5" customHeight="1" x14ac:dyDescent="0.2">
      <c r="B82" s="86" t="s">
        <v>1004</v>
      </c>
      <c r="C82" s="28">
        <v>150391.21600000001</v>
      </c>
      <c r="D82" s="28" t="s">
        <v>65</v>
      </c>
      <c r="E82" s="28" t="s">
        <v>65</v>
      </c>
      <c r="F82" s="28">
        <v>4226.6099999999997</v>
      </c>
      <c r="G82" s="28" t="s">
        <v>65</v>
      </c>
      <c r="H82" s="28">
        <v>146164.606</v>
      </c>
      <c r="I82" s="29">
        <v>56992.786999999997</v>
      </c>
      <c r="J82" s="84"/>
      <c r="K82" s="84"/>
      <c r="L82" s="84" t="s">
        <v>1004</v>
      </c>
      <c r="M82" s="87"/>
      <c r="N82" s="87"/>
      <c r="O82" s="87"/>
      <c r="P82" s="87"/>
      <c r="Q82" s="87"/>
      <c r="R82" s="87"/>
    </row>
    <row r="83" spans="1:18" ht="22.5" customHeight="1" x14ac:dyDescent="0.2">
      <c r="A83" s="21">
        <v>132</v>
      </c>
      <c r="B83" s="80" t="s">
        <v>1008</v>
      </c>
      <c r="C83" s="77">
        <v>4226.6099999999997</v>
      </c>
      <c r="D83" s="77" t="s">
        <v>65</v>
      </c>
      <c r="E83" s="77" t="s">
        <v>65</v>
      </c>
      <c r="F83" s="77">
        <v>4226.6099999999997</v>
      </c>
      <c r="G83" s="26" t="s">
        <v>65</v>
      </c>
      <c r="H83" s="26" t="s">
        <v>65</v>
      </c>
      <c r="I83" s="27" t="s">
        <v>65</v>
      </c>
      <c r="J83" s="25"/>
      <c r="K83" s="25">
        <v>132</v>
      </c>
      <c r="L83" s="25" t="s">
        <v>1008</v>
      </c>
    </row>
    <row r="84" spans="1:18" ht="11.25" customHeight="1" x14ac:dyDescent="0.2">
      <c r="A84" s="21">
        <v>511</v>
      </c>
      <c r="B84" s="80" t="s">
        <v>1116</v>
      </c>
      <c r="C84" s="77"/>
      <c r="D84" s="77"/>
      <c r="E84" s="77"/>
      <c r="F84" s="77"/>
      <c r="G84" s="26"/>
      <c r="H84" s="26"/>
      <c r="I84" s="27"/>
      <c r="J84" s="25"/>
      <c r="K84" s="25">
        <v>511</v>
      </c>
      <c r="L84" s="25" t="s">
        <v>1116</v>
      </c>
    </row>
    <row r="85" spans="1:18" ht="11.25" customHeight="1" x14ac:dyDescent="0.2">
      <c r="B85" s="80" t="s">
        <v>1204</v>
      </c>
      <c r="C85" s="26">
        <v>1340.62</v>
      </c>
      <c r="D85" s="26" t="s">
        <v>65</v>
      </c>
      <c r="E85" s="26" t="s">
        <v>65</v>
      </c>
      <c r="F85" s="26" t="s">
        <v>65</v>
      </c>
      <c r="G85" s="26" t="s">
        <v>65</v>
      </c>
      <c r="H85" s="26">
        <v>1340.62</v>
      </c>
      <c r="I85" s="27">
        <v>1340.62</v>
      </c>
      <c r="J85" s="25"/>
      <c r="L85" s="25" t="s">
        <v>1204</v>
      </c>
    </row>
    <row r="86" spans="1:18" ht="11.25" customHeight="1" x14ac:dyDescent="0.2">
      <c r="A86" s="21">
        <v>680</v>
      </c>
      <c r="B86" s="80" t="s">
        <v>1025</v>
      </c>
      <c r="C86" s="77"/>
      <c r="D86" s="77"/>
      <c r="E86" s="77"/>
      <c r="F86" s="77"/>
      <c r="G86" s="26"/>
      <c r="H86" s="26"/>
      <c r="I86" s="27"/>
      <c r="J86" s="25"/>
      <c r="K86" s="25">
        <v>680</v>
      </c>
      <c r="L86" s="25" t="s">
        <v>1025</v>
      </c>
    </row>
    <row r="87" spans="1:18" ht="11.25" customHeight="1" x14ac:dyDescent="0.2">
      <c r="B87" s="80" t="s">
        <v>1198</v>
      </c>
      <c r="C87" s="26">
        <v>11811.653</v>
      </c>
      <c r="D87" s="26" t="s">
        <v>65</v>
      </c>
      <c r="E87" s="26" t="s">
        <v>65</v>
      </c>
      <c r="F87" s="26" t="s">
        <v>65</v>
      </c>
      <c r="G87" s="26" t="s">
        <v>65</v>
      </c>
      <c r="H87" s="26">
        <v>11811.653</v>
      </c>
      <c r="I87" s="27">
        <v>11351.781999999999</v>
      </c>
      <c r="J87" s="25"/>
      <c r="L87" s="25" t="s">
        <v>1198</v>
      </c>
    </row>
    <row r="88" spans="1:18" ht="11.25" customHeight="1" x14ac:dyDescent="0.2">
      <c r="A88" s="21">
        <v>731</v>
      </c>
      <c r="B88" s="80" t="s">
        <v>1120</v>
      </c>
      <c r="C88" s="26">
        <v>17049.213</v>
      </c>
      <c r="D88" s="26" t="s">
        <v>65</v>
      </c>
      <c r="E88" s="26" t="s">
        <v>65</v>
      </c>
      <c r="F88" s="26" t="s">
        <v>65</v>
      </c>
      <c r="G88" s="26" t="s">
        <v>65</v>
      </c>
      <c r="H88" s="26">
        <v>17049.213</v>
      </c>
      <c r="I88" s="27">
        <v>17049.213</v>
      </c>
      <c r="J88" s="25"/>
      <c r="K88" s="25">
        <v>731</v>
      </c>
      <c r="L88" s="25" t="s">
        <v>1120</v>
      </c>
    </row>
    <row r="89" spans="1:18" ht="11.25" customHeight="1" x14ac:dyDescent="0.2">
      <c r="A89" s="21">
        <v>750</v>
      </c>
      <c r="B89" s="80" t="s">
        <v>1026</v>
      </c>
      <c r="C89" s="26">
        <v>115963.12</v>
      </c>
      <c r="D89" s="26" t="s">
        <v>65</v>
      </c>
      <c r="E89" s="26" t="s">
        <v>65</v>
      </c>
      <c r="F89" s="26" t="s">
        <v>65</v>
      </c>
      <c r="G89" s="26" t="s">
        <v>65</v>
      </c>
      <c r="H89" s="26">
        <v>115963.12</v>
      </c>
      <c r="I89" s="27">
        <v>27251.171999999999</v>
      </c>
      <c r="J89" s="25"/>
      <c r="K89" s="25">
        <v>750</v>
      </c>
      <c r="L89" s="25" t="s">
        <v>1026</v>
      </c>
    </row>
    <row r="90" spans="1:18" s="24" customFormat="1" ht="22.5" customHeight="1" x14ac:dyDescent="0.2">
      <c r="B90" s="86" t="s">
        <v>1028</v>
      </c>
      <c r="C90" s="28">
        <v>7824277.3510000026</v>
      </c>
      <c r="D90" s="28">
        <v>318593.77399999998</v>
      </c>
      <c r="E90" s="28">
        <v>318593.77399999998</v>
      </c>
      <c r="F90" s="28">
        <v>1389766.9950000001</v>
      </c>
      <c r="G90" s="28">
        <v>1348396.7520000001</v>
      </c>
      <c r="H90" s="28">
        <v>6115916.5820000013</v>
      </c>
      <c r="I90" s="29">
        <v>5336516.2940000016</v>
      </c>
      <c r="J90" s="84"/>
      <c r="K90" s="84"/>
      <c r="L90" s="84" t="s">
        <v>1028</v>
      </c>
    </row>
    <row r="91" spans="1:18" ht="22.5" customHeight="1" x14ac:dyDescent="0.2">
      <c r="A91" s="21">
        <v>127</v>
      </c>
      <c r="B91" s="21" t="s">
        <v>1121</v>
      </c>
      <c r="C91" s="89">
        <v>23378.852999999999</v>
      </c>
      <c r="D91" s="26" t="s">
        <v>65</v>
      </c>
      <c r="E91" s="26" t="s">
        <v>65</v>
      </c>
      <c r="F91" s="26">
        <v>23378.852999999999</v>
      </c>
      <c r="G91" s="26">
        <v>23378.852999999999</v>
      </c>
      <c r="H91" s="26" t="s">
        <v>65</v>
      </c>
      <c r="I91" s="27" t="s">
        <v>65</v>
      </c>
      <c r="J91" s="25"/>
      <c r="K91" s="25">
        <v>127</v>
      </c>
      <c r="L91" s="25" t="s">
        <v>1121</v>
      </c>
    </row>
    <row r="92" spans="1:18" ht="11.25" customHeight="1" x14ac:dyDescent="0.2">
      <c r="A92" s="21">
        <v>231</v>
      </c>
      <c r="B92" s="21" t="s">
        <v>1030</v>
      </c>
      <c r="C92" s="89">
        <v>476.68</v>
      </c>
      <c r="D92" s="26" t="s">
        <v>65</v>
      </c>
      <c r="E92" s="26" t="s">
        <v>65</v>
      </c>
      <c r="F92" s="26" t="s">
        <v>65</v>
      </c>
      <c r="G92" s="26" t="s">
        <v>65</v>
      </c>
      <c r="H92" s="26">
        <v>476.68</v>
      </c>
      <c r="I92" s="27">
        <v>476.68</v>
      </c>
      <c r="J92" s="25"/>
      <c r="K92" s="25">
        <v>231</v>
      </c>
      <c r="L92" s="25" t="s">
        <v>1030</v>
      </c>
    </row>
    <row r="93" spans="1:18" ht="11.25" customHeight="1" x14ac:dyDescent="0.2">
      <c r="A93" s="21">
        <v>273</v>
      </c>
      <c r="B93" s="21" t="s">
        <v>1033</v>
      </c>
      <c r="C93" s="89">
        <v>211.684</v>
      </c>
      <c r="D93" s="26" t="s">
        <v>65</v>
      </c>
      <c r="E93" s="26" t="s">
        <v>65</v>
      </c>
      <c r="F93" s="26" t="s">
        <v>65</v>
      </c>
      <c r="G93" s="26" t="s">
        <v>65</v>
      </c>
      <c r="H93" s="26">
        <v>211.684</v>
      </c>
      <c r="I93" s="27">
        <v>211.684</v>
      </c>
      <c r="J93" s="25"/>
      <c r="K93" s="25">
        <v>273</v>
      </c>
      <c r="L93" s="25" t="s">
        <v>1033</v>
      </c>
    </row>
    <row r="94" spans="1:18" ht="11.25" customHeight="1" x14ac:dyDescent="0.2">
      <c r="A94" s="21">
        <v>281</v>
      </c>
      <c r="B94" s="21" t="s">
        <v>1034</v>
      </c>
      <c r="C94" s="89">
        <v>11112.999</v>
      </c>
      <c r="D94" s="26" t="s">
        <v>65</v>
      </c>
      <c r="E94" s="26" t="s">
        <v>65</v>
      </c>
      <c r="F94" s="26" t="s">
        <v>65</v>
      </c>
      <c r="G94" s="26" t="s">
        <v>65</v>
      </c>
      <c r="H94" s="26">
        <v>11112.999</v>
      </c>
      <c r="I94" s="27">
        <v>11112.999</v>
      </c>
      <c r="J94" s="25"/>
      <c r="K94" s="25">
        <v>281</v>
      </c>
      <c r="L94" s="25" t="s">
        <v>1034</v>
      </c>
    </row>
    <row r="95" spans="1:18" ht="11.25" customHeight="1" x14ac:dyDescent="0.2">
      <c r="A95" s="21">
        <v>315</v>
      </c>
      <c r="B95" s="21" t="s">
        <v>1123</v>
      </c>
      <c r="C95" s="89">
        <v>105410.68700000001</v>
      </c>
      <c r="D95" s="26" t="s">
        <v>65</v>
      </c>
      <c r="E95" s="26" t="s">
        <v>65</v>
      </c>
      <c r="F95" s="26" t="s">
        <v>65</v>
      </c>
      <c r="G95" s="26" t="s">
        <v>65</v>
      </c>
      <c r="H95" s="26">
        <v>105410.68700000001</v>
      </c>
      <c r="I95" s="27">
        <v>105410.68700000001</v>
      </c>
      <c r="J95" s="25"/>
      <c r="K95" s="25">
        <v>315</v>
      </c>
      <c r="L95" s="25" t="s">
        <v>1123</v>
      </c>
    </row>
    <row r="96" spans="1:18" ht="11.25" customHeight="1" x14ac:dyDescent="0.2">
      <c r="B96" s="21" t="s">
        <v>1206</v>
      </c>
      <c r="C96" s="89"/>
      <c r="D96" s="26"/>
      <c r="E96" s="26"/>
      <c r="F96" s="26"/>
      <c r="G96" s="26"/>
      <c r="H96" s="26"/>
      <c r="I96" s="27"/>
      <c r="J96" s="25"/>
      <c r="L96" s="25" t="s">
        <v>1206</v>
      </c>
    </row>
    <row r="97" spans="1:12" ht="11.25" customHeight="1" x14ac:dyDescent="0.2">
      <c r="A97" s="21">
        <v>362</v>
      </c>
      <c r="B97" s="21" t="s">
        <v>1036</v>
      </c>
      <c r="C97" s="89">
        <v>3.9359999999999999</v>
      </c>
      <c r="D97" s="26" t="s">
        <v>65</v>
      </c>
      <c r="E97" s="26" t="s">
        <v>65</v>
      </c>
      <c r="F97" s="26" t="s">
        <v>65</v>
      </c>
      <c r="G97" s="26" t="s">
        <v>65</v>
      </c>
      <c r="H97" s="26">
        <v>3.9359999999999999</v>
      </c>
      <c r="I97" s="27">
        <v>3.9359999999999999</v>
      </c>
      <c r="J97" s="25"/>
      <c r="K97" s="25">
        <v>362</v>
      </c>
      <c r="L97" s="25" t="s">
        <v>1036</v>
      </c>
    </row>
    <row r="98" spans="1:12" ht="11.25" customHeight="1" x14ac:dyDescent="0.2">
      <c r="A98" s="21">
        <v>365</v>
      </c>
      <c r="B98" s="21" t="s">
        <v>1037</v>
      </c>
      <c r="C98" s="89">
        <v>666.86599999999999</v>
      </c>
      <c r="D98" s="26" t="s">
        <v>65</v>
      </c>
      <c r="E98" s="26" t="s">
        <v>65</v>
      </c>
      <c r="F98" s="26" t="s">
        <v>65</v>
      </c>
      <c r="G98" s="26" t="s">
        <v>65</v>
      </c>
      <c r="H98" s="26">
        <v>666.86599999999999</v>
      </c>
      <c r="I98" s="27">
        <v>666.86599999999999</v>
      </c>
      <c r="J98" s="25"/>
      <c r="K98" s="25">
        <v>365</v>
      </c>
      <c r="L98" s="25" t="s">
        <v>1037</v>
      </c>
    </row>
    <row r="99" spans="1:12" ht="11.25" customHeight="1" x14ac:dyDescent="0.2">
      <c r="A99" s="21">
        <v>411</v>
      </c>
      <c r="B99" s="21" t="s">
        <v>1065</v>
      </c>
      <c r="C99" s="89">
        <v>80416.372000000003</v>
      </c>
      <c r="D99" s="26" t="s">
        <v>65</v>
      </c>
      <c r="E99" s="26" t="s">
        <v>65</v>
      </c>
      <c r="F99" s="26" t="s">
        <v>65</v>
      </c>
      <c r="G99" s="26" t="s">
        <v>65</v>
      </c>
      <c r="H99" s="26">
        <v>80416.372000000003</v>
      </c>
      <c r="I99" s="27">
        <v>80416.372000000003</v>
      </c>
      <c r="J99" s="25"/>
      <c r="K99" s="25">
        <v>411</v>
      </c>
      <c r="L99" s="25" t="s">
        <v>1065</v>
      </c>
    </row>
    <row r="100" spans="1:12" ht="11.25" customHeight="1" x14ac:dyDescent="0.2">
      <c r="A100" s="21">
        <v>412</v>
      </c>
      <c r="B100" s="21" t="s">
        <v>1039</v>
      </c>
      <c r="C100" s="89">
        <v>33831.811000000002</v>
      </c>
      <c r="D100" s="26" t="s">
        <v>65</v>
      </c>
      <c r="E100" s="26" t="s">
        <v>65</v>
      </c>
      <c r="F100" s="26" t="s">
        <v>65</v>
      </c>
      <c r="G100" s="26" t="s">
        <v>65</v>
      </c>
      <c r="H100" s="26">
        <v>33831.811000000002</v>
      </c>
      <c r="I100" s="27">
        <v>33831.811000000002</v>
      </c>
      <c r="J100" s="25"/>
      <c r="K100" s="25">
        <v>412</v>
      </c>
      <c r="L100" s="25" t="s">
        <v>1039</v>
      </c>
    </row>
    <row r="101" spans="1:12" ht="11.25" customHeight="1" x14ac:dyDescent="0.2">
      <c r="A101" s="21">
        <v>418</v>
      </c>
      <c r="B101" s="21" t="s">
        <v>1124</v>
      </c>
      <c r="C101" s="89">
        <v>2373.482</v>
      </c>
      <c r="D101" s="26" t="s">
        <v>65</v>
      </c>
      <c r="E101" s="26" t="s">
        <v>65</v>
      </c>
      <c r="F101" s="26" t="s">
        <v>65</v>
      </c>
      <c r="G101" s="26" t="s">
        <v>65</v>
      </c>
      <c r="H101" s="26">
        <v>2373.482</v>
      </c>
      <c r="I101" s="27">
        <v>2373.482</v>
      </c>
      <c r="J101" s="25"/>
      <c r="K101" s="25">
        <v>418</v>
      </c>
      <c r="L101" s="25" t="s">
        <v>1124</v>
      </c>
    </row>
    <row r="102" spans="1:12" ht="11.25" customHeight="1" x14ac:dyDescent="0.2">
      <c r="A102" s="21">
        <v>421</v>
      </c>
      <c r="B102" s="21" t="s">
        <v>1040</v>
      </c>
      <c r="C102" s="89">
        <v>193.714</v>
      </c>
      <c r="D102" s="26" t="s">
        <v>65</v>
      </c>
      <c r="E102" s="26" t="s">
        <v>65</v>
      </c>
      <c r="F102" s="26" t="s">
        <v>65</v>
      </c>
      <c r="G102" s="26" t="s">
        <v>65</v>
      </c>
      <c r="H102" s="26">
        <v>193.714</v>
      </c>
      <c r="I102" s="27">
        <v>193.714</v>
      </c>
      <c r="J102" s="25"/>
      <c r="K102" s="25">
        <v>421</v>
      </c>
      <c r="L102" s="25" t="s">
        <v>1040</v>
      </c>
    </row>
    <row r="103" spans="1:12" ht="11.25" customHeight="1" x14ac:dyDescent="0.2">
      <c r="A103" s="21">
        <v>424</v>
      </c>
      <c r="B103" s="21" t="s">
        <v>1041</v>
      </c>
      <c r="C103" s="89">
        <v>11126.429</v>
      </c>
      <c r="D103" s="26" t="s">
        <v>65</v>
      </c>
      <c r="E103" s="26" t="s">
        <v>65</v>
      </c>
      <c r="F103" s="26">
        <v>4585.4210000000003</v>
      </c>
      <c r="G103" s="26">
        <v>4585.4210000000003</v>
      </c>
      <c r="H103" s="26">
        <v>6541.0079999999998</v>
      </c>
      <c r="I103" s="27">
        <v>6541.0079999999998</v>
      </c>
      <c r="J103" s="25"/>
      <c r="K103" s="25">
        <v>424</v>
      </c>
      <c r="L103" s="25" t="s">
        <v>1041</v>
      </c>
    </row>
    <row r="104" spans="1:12" ht="11.25" customHeight="1" x14ac:dyDescent="0.2">
      <c r="A104" s="21">
        <v>511</v>
      </c>
      <c r="B104" s="80" t="s">
        <v>1125</v>
      </c>
      <c r="C104" s="26">
        <v>27708.522000000001</v>
      </c>
      <c r="D104" s="26" t="s">
        <v>65</v>
      </c>
      <c r="E104" s="26" t="s">
        <v>65</v>
      </c>
      <c r="F104" s="26">
        <v>1360</v>
      </c>
      <c r="G104" s="26">
        <v>1360</v>
      </c>
      <c r="H104" s="26">
        <v>26348.522000000001</v>
      </c>
      <c r="I104" s="27">
        <v>26348.522000000001</v>
      </c>
      <c r="J104" s="25"/>
      <c r="K104" s="25">
        <v>511</v>
      </c>
      <c r="L104" s="25" t="s">
        <v>1125</v>
      </c>
    </row>
    <row r="105" spans="1:12" ht="11.25" customHeight="1" x14ac:dyDescent="0.2">
      <c r="B105" s="21" t="s">
        <v>1194</v>
      </c>
      <c r="C105" s="89"/>
      <c r="D105" s="26"/>
      <c r="E105" s="26"/>
      <c r="F105" s="26"/>
      <c r="G105" s="26"/>
      <c r="H105" s="26"/>
      <c r="I105" s="27"/>
      <c r="J105" s="25"/>
      <c r="L105" s="25" t="s">
        <v>1194</v>
      </c>
    </row>
    <row r="106" spans="1:12" ht="11.25" customHeight="1" x14ac:dyDescent="0.2">
      <c r="A106" s="21">
        <v>522</v>
      </c>
      <c r="B106" s="21" t="s">
        <v>1042</v>
      </c>
      <c r="C106" s="89">
        <v>3095182.3480000002</v>
      </c>
      <c r="D106" s="26">
        <v>26002.333999999999</v>
      </c>
      <c r="E106" s="26">
        <v>26002.333999999999</v>
      </c>
      <c r="F106" s="26" t="s">
        <v>65</v>
      </c>
      <c r="G106" s="26" t="s">
        <v>65</v>
      </c>
      <c r="H106" s="26">
        <v>3069180.014</v>
      </c>
      <c r="I106" s="27">
        <v>2982229.4819999998</v>
      </c>
      <c r="J106" s="25"/>
      <c r="K106" s="25">
        <v>522</v>
      </c>
      <c r="L106" s="25" t="s">
        <v>1042</v>
      </c>
    </row>
    <row r="107" spans="1:12" ht="11.25" customHeight="1" x14ac:dyDescent="0.2">
      <c r="A107" s="21">
        <v>531</v>
      </c>
      <c r="B107" s="80" t="s">
        <v>1044</v>
      </c>
      <c r="C107" s="26">
        <v>144443.266</v>
      </c>
      <c r="D107" s="26" t="s">
        <v>65</v>
      </c>
      <c r="E107" s="26" t="s">
        <v>65</v>
      </c>
      <c r="F107" s="26" t="s">
        <v>65</v>
      </c>
      <c r="G107" s="26" t="s">
        <v>65</v>
      </c>
      <c r="H107" s="26">
        <v>144443.266</v>
      </c>
      <c r="I107" s="27">
        <v>59693.849000000002</v>
      </c>
      <c r="J107" s="25"/>
      <c r="K107" s="25">
        <v>531</v>
      </c>
      <c r="L107" s="25" t="s">
        <v>1044</v>
      </c>
    </row>
    <row r="108" spans="1:12" ht="11.25" customHeight="1" x14ac:dyDescent="0.2">
      <c r="A108" s="21">
        <v>532</v>
      </c>
      <c r="B108" s="80" t="s">
        <v>1045</v>
      </c>
      <c r="C108" s="26">
        <v>394293.39299999998</v>
      </c>
      <c r="D108" s="26" t="s">
        <v>65</v>
      </c>
      <c r="E108" s="26" t="s">
        <v>65</v>
      </c>
      <c r="F108" s="26" t="s">
        <v>65</v>
      </c>
      <c r="G108" s="26" t="s">
        <v>65</v>
      </c>
      <c r="H108" s="26">
        <v>394293.39299999998</v>
      </c>
      <c r="I108" s="27">
        <v>233635.39300000001</v>
      </c>
      <c r="J108" s="25"/>
      <c r="K108" s="25">
        <v>532</v>
      </c>
      <c r="L108" s="25" t="s">
        <v>1045</v>
      </c>
    </row>
    <row r="109" spans="1:12" ht="11.25" customHeight="1" x14ac:dyDescent="0.2">
      <c r="A109" s="21">
        <v>533</v>
      </c>
      <c r="B109" s="80" t="s">
        <v>1043</v>
      </c>
      <c r="C109" s="26">
        <v>883218.57700000005</v>
      </c>
      <c r="D109" s="26">
        <v>16766.903999999999</v>
      </c>
      <c r="E109" s="26">
        <v>16766.903999999999</v>
      </c>
      <c r="F109" s="26">
        <v>635865.68200000003</v>
      </c>
      <c r="G109" s="26">
        <v>635865.68200000003</v>
      </c>
      <c r="H109" s="26">
        <v>230585.99100000001</v>
      </c>
      <c r="I109" s="27">
        <v>230585.99100000001</v>
      </c>
      <c r="J109" s="25"/>
      <c r="K109" s="25">
        <v>533</v>
      </c>
      <c r="L109" s="25" t="s">
        <v>1043</v>
      </c>
    </row>
    <row r="110" spans="1:12" ht="11.25" customHeight="1" x14ac:dyDescent="0.2">
      <c r="A110" s="21">
        <v>534</v>
      </c>
      <c r="B110" s="80" t="s">
        <v>1046</v>
      </c>
      <c r="C110" s="26">
        <v>10683.619000000001</v>
      </c>
      <c r="D110" s="26" t="s">
        <v>65</v>
      </c>
      <c r="E110" s="26" t="s">
        <v>65</v>
      </c>
      <c r="F110" s="26" t="s">
        <v>65</v>
      </c>
      <c r="G110" s="26" t="s">
        <v>65</v>
      </c>
      <c r="H110" s="26">
        <v>10683.619000000001</v>
      </c>
      <c r="I110" s="27">
        <v>10683.619000000001</v>
      </c>
      <c r="J110" s="25"/>
      <c r="K110" s="25">
        <v>534</v>
      </c>
      <c r="L110" s="25" t="s">
        <v>1046</v>
      </c>
    </row>
    <row r="111" spans="1:12" ht="11.25" customHeight="1" x14ac:dyDescent="0.2">
      <c r="A111" s="21">
        <v>535</v>
      </c>
      <c r="B111" s="80" t="s">
        <v>1047</v>
      </c>
      <c r="C111" s="26">
        <v>1551248.541</v>
      </c>
      <c r="D111" s="26">
        <v>121.307</v>
      </c>
      <c r="E111" s="26">
        <v>121.307</v>
      </c>
      <c r="F111" s="26">
        <v>98678.38</v>
      </c>
      <c r="G111" s="26">
        <v>98678.38</v>
      </c>
      <c r="H111" s="26">
        <v>1452448.8540000001</v>
      </c>
      <c r="I111" s="27">
        <v>1076609.4680000001</v>
      </c>
      <c r="J111" s="25"/>
      <c r="K111" s="25">
        <v>535</v>
      </c>
      <c r="L111" s="25" t="s">
        <v>1047</v>
      </c>
    </row>
    <row r="112" spans="1:12" ht="11.25" customHeight="1" x14ac:dyDescent="0.2">
      <c r="A112" s="21">
        <v>537</v>
      </c>
      <c r="B112" s="80" t="s">
        <v>1048</v>
      </c>
      <c r="C112" s="26">
        <v>26775.092000000001</v>
      </c>
      <c r="D112" s="26">
        <v>1797.55</v>
      </c>
      <c r="E112" s="26">
        <v>1797.55</v>
      </c>
      <c r="F112" s="26" t="s">
        <v>65</v>
      </c>
      <c r="G112" s="26" t="s">
        <v>65</v>
      </c>
      <c r="H112" s="26">
        <v>24977.542000000001</v>
      </c>
      <c r="I112" s="27">
        <v>24977.542000000001</v>
      </c>
      <c r="J112" s="25"/>
      <c r="K112" s="25">
        <v>537</v>
      </c>
      <c r="L112" s="25" t="s">
        <v>1048</v>
      </c>
    </row>
    <row r="113" spans="1:12" ht="11.25" customHeight="1" x14ac:dyDescent="0.2">
      <c r="A113" s="25">
        <v>538</v>
      </c>
      <c r="B113" s="80" t="s">
        <v>1049</v>
      </c>
      <c r="C113" s="77">
        <v>935049.37800000003</v>
      </c>
      <c r="D113" s="77">
        <v>263006.27899999998</v>
      </c>
      <c r="E113" s="77">
        <v>263006.27899999998</v>
      </c>
      <c r="F113" s="77">
        <v>581982.68900000001</v>
      </c>
      <c r="G113" s="26">
        <v>581982.68900000001</v>
      </c>
      <c r="H113" s="26">
        <v>90060.41</v>
      </c>
      <c r="I113" s="27">
        <v>90060.41</v>
      </c>
      <c r="J113" s="25"/>
      <c r="K113" s="25">
        <v>538</v>
      </c>
      <c r="L113" s="25" t="s">
        <v>1049</v>
      </c>
    </row>
    <row r="114" spans="1:12" ht="11.25" customHeight="1" x14ac:dyDescent="0.2">
      <c r="A114" s="21">
        <v>547</v>
      </c>
      <c r="B114" s="80" t="s">
        <v>1051</v>
      </c>
      <c r="C114" s="26">
        <v>590.625</v>
      </c>
      <c r="D114" s="26" t="s">
        <v>65</v>
      </c>
      <c r="E114" s="26" t="s">
        <v>65</v>
      </c>
      <c r="F114" s="26" t="s">
        <v>65</v>
      </c>
      <c r="G114" s="26" t="s">
        <v>65</v>
      </c>
      <c r="H114" s="26">
        <v>590.625</v>
      </c>
      <c r="I114" s="27">
        <v>590.625</v>
      </c>
      <c r="J114" s="25"/>
      <c r="K114" s="25">
        <v>547</v>
      </c>
      <c r="L114" s="25" t="s">
        <v>1051</v>
      </c>
    </row>
    <row r="115" spans="1:12" ht="11.25" customHeight="1" x14ac:dyDescent="0.2">
      <c r="A115" s="25">
        <v>548</v>
      </c>
      <c r="B115" s="80" t="s">
        <v>1052</v>
      </c>
      <c r="C115" s="26">
        <v>165231.046</v>
      </c>
      <c r="D115" s="26" t="s">
        <v>65</v>
      </c>
      <c r="E115" s="26" t="s">
        <v>65</v>
      </c>
      <c r="F115" s="26">
        <v>1258.5229999999999</v>
      </c>
      <c r="G115" s="26">
        <v>1258.5229999999999</v>
      </c>
      <c r="H115" s="26">
        <v>163972.52299999999</v>
      </c>
      <c r="I115" s="27">
        <v>155722.52499999999</v>
      </c>
      <c r="J115" s="34"/>
      <c r="K115" s="25">
        <v>548</v>
      </c>
      <c r="L115" s="25" t="s">
        <v>1052</v>
      </c>
    </row>
    <row r="116" spans="1:12" ht="11.25" customHeight="1" x14ac:dyDescent="0.2">
      <c r="A116" s="25">
        <v>551</v>
      </c>
      <c r="B116" s="80" t="s">
        <v>1053</v>
      </c>
      <c r="C116" s="26">
        <v>558.23500000000001</v>
      </c>
      <c r="D116" s="26" t="s">
        <v>65</v>
      </c>
      <c r="E116" s="26" t="s">
        <v>65</v>
      </c>
      <c r="F116" s="26" t="s">
        <v>65</v>
      </c>
      <c r="G116" s="26" t="s">
        <v>65</v>
      </c>
      <c r="H116" s="26">
        <v>558.23500000000001</v>
      </c>
      <c r="I116" s="27">
        <v>558.23500000000001</v>
      </c>
      <c r="J116" s="34"/>
      <c r="K116" s="25">
        <v>551</v>
      </c>
      <c r="L116" s="25" t="s">
        <v>1053</v>
      </c>
    </row>
    <row r="117" spans="1:12" ht="11.25" customHeight="1" x14ac:dyDescent="0.2">
      <c r="A117" s="25">
        <v>553</v>
      </c>
      <c r="B117" s="80" t="s">
        <v>1129</v>
      </c>
      <c r="C117" s="26">
        <v>4565.402</v>
      </c>
      <c r="D117" s="26">
        <v>4565.402</v>
      </c>
      <c r="E117" s="26">
        <v>4565.402</v>
      </c>
      <c r="F117" s="26" t="s">
        <v>65</v>
      </c>
      <c r="G117" s="26" t="s">
        <v>65</v>
      </c>
      <c r="H117" s="26" t="s">
        <v>65</v>
      </c>
      <c r="I117" s="27" t="s">
        <v>65</v>
      </c>
      <c r="J117" s="34"/>
      <c r="K117" s="25">
        <v>553</v>
      </c>
      <c r="L117" s="25" t="s">
        <v>1129</v>
      </c>
    </row>
    <row r="118" spans="1:12" ht="11.25" customHeight="1" x14ac:dyDescent="0.2">
      <c r="A118" s="25">
        <v>554</v>
      </c>
      <c r="B118" s="80" t="s">
        <v>1054</v>
      </c>
      <c r="C118" s="26">
        <v>23273.245999999999</v>
      </c>
      <c r="D118" s="26" t="s">
        <v>65</v>
      </c>
      <c r="E118" s="26" t="s">
        <v>65</v>
      </c>
      <c r="F118" s="26" t="s">
        <v>65</v>
      </c>
      <c r="G118" s="26" t="s">
        <v>65</v>
      </c>
      <c r="H118" s="26">
        <v>23273.245999999999</v>
      </c>
      <c r="I118" s="27">
        <v>23273.245999999999</v>
      </c>
      <c r="J118" s="34"/>
      <c r="K118" s="25">
        <v>554</v>
      </c>
      <c r="L118" s="25" t="s">
        <v>1054</v>
      </c>
    </row>
    <row r="119" spans="1:12" ht="11.25" customHeight="1" x14ac:dyDescent="0.2">
      <c r="A119" s="25">
        <v>571</v>
      </c>
      <c r="B119" s="80" t="s">
        <v>1056</v>
      </c>
      <c r="C119" s="26">
        <v>58408.394</v>
      </c>
      <c r="D119" s="26">
        <v>159.548</v>
      </c>
      <c r="E119" s="26">
        <v>159.548</v>
      </c>
      <c r="F119" s="26">
        <v>785.43200000000002</v>
      </c>
      <c r="G119" s="26">
        <v>785.43200000000002</v>
      </c>
      <c r="H119" s="26">
        <v>57463.413999999997</v>
      </c>
      <c r="I119" s="27">
        <v>37301.137000000002</v>
      </c>
      <c r="J119" s="34"/>
      <c r="K119" s="25">
        <v>571</v>
      </c>
      <c r="L119" s="25" t="s">
        <v>1056</v>
      </c>
    </row>
    <row r="120" spans="1:12" ht="11.25" customHeight="1" x14ac:dyDescent="0.2">
      <c r="A120" s="25">
        <v>573</v>
      </c>
      <c r="B120" s="80" t="s">
        <v>1057</v>
      </c>
      <c r="C120" s="81"/>
      <c r="D120" s="81"/>
      <c r="E120" s="81"/>
      <c r="F120" s="81"/>
      <c r="G120" s="91"/>
      <c r="H120" s="91"/>
      <c r="I120" s="92"/>
      <c r="J120" s="93"/>
      <c r="K120" s="25">
        <v>573</v>
      </c>
      <c r="L120" s="25" t="s">
        <v>1057</v>
      </c>
    </row>
    <row r="121" spans="1:12" ht="11.25" customHeight="1" x14ac:dyDescent="0.2">
      <c r="A121" s="25"/>
      <c r="B121" s="80" t="s">
        <v>1209</v>
      </c>
      <c r="C121" s="26">
        <v>226790.519</v>
      </c>
      <c r="D121" s="26">
        <v>6174.45</v>
      </c>
      <c r="E121" s="26">
        <v>6174.45</v>
      </c>
      <c r="F121" s="26">
        <v>41550.624000000003</v>
      </c>
      <c r="G121" s="26">
        <v>180.381</v>
      </c>
      <c r="H121" s="26">
        <v>179065.44500000001</v>
      </c>
      <c r="I121" s="27">
        <v>136274.76699999999</v>
      </c>
      <c r="J121" s="93"/>
      <c r="L121" s="25" t="s">
        <v>1209</v>
      </c>
    </row>
    <row r="122" spans="1:12" ht="11.25" customHeight="1" x14ac:dyDescent="0.2">
      <c r="A122" s="25">
        <v>575</v>
      </c>
      <c r="B122" s="80" t="s">
        <v>1058</v>
      </c>
      <c r="C122" s="26">
        <v>7053.6350000000002</v>
      </c>
      <c r="D122" s="26" t="s">
        <v>65</v>
      </c>
      <c r="E122" s="26" t="s">
        <v>65</v>
      </c>
      <c r="F122" s="26">
        <v>321.39100000000002</v>
      </c>
      <c r="G122" s="26">
        <v>321.39100000000002</v>
      </c>
      <c r="H122" s="26">
        <v>6732.2439999999997</v>
      </c>
      <c r="I122" s="27">
        <v>6732.2439999999997</v>
      </c>
      <c r="J122" s="93"/>
      <c r="K122" s="25">
        <v>575</v>
      </c>
      <c r="L122" s="25" t="s">
        <v>1058</v>
      </c>
    </row>
    <row r="123" spans="1:12" s="24" customFormat="1" ht="22.5" customHeight="1" x14ac:dyDescent="0.2">
      <c r="B123" s="294"/>
      <c r="C123" s="571" t="s">
        <v>1059</v>
      </c>
      <c r="D123" s="572"/>
      <c r="E123" s="572"/>
      <c r="F123" s="572"/>
      <c r="G123" s="573" t="s">
        <v>1061</v>
      </c>
      <c r="H123" s="574"/>
      <c r="I123" s="574"/>
      <c r="J123" s="84"/>
      <c r="K123" s="84"/>
      <c r="L123" s="84"/>
    </row>
    <row r="124" spans="1:12" s="24" customFormat="1" ht="22.5" customHeight="1" x14ac:dyDescent="0.2">
      <c r="B124" s="86" t="s">
        <v>1004</v>
      </c>
      <c r="C124" s="94">
        <v>100721.151</v>
      </c>
      <c r="D124" s="94" t="s">
        <v>65</v>
      </c>
      <c r="E124" s="94" t="s">
        <v>65</v>
      </c>
      <c r="F124" s="94">
        <v>1171.6890000000001</v>
      </c>
      <c r="G124" s="94" t="s">
        <v>65</v>
      </c>
      <c r="H124" s="94">
        <v>99549.462</v>
      </c>
      <c r="I124" s="95">
        <v>25566.467000000001</v>
      </c>
      <c r="J124" s="84"/>
      <c r="K124" s="84"/>
      <c r="L124" s="84" t="s">
        <v>1004</v>
      </c>
    </row>
    <row r="125" spans="1:12" ht="22.5" customHeight="1" x14ac:dyDescent="0.2">
      <c r="A125" s="25">
        <v>142</v>
      </c>
      <c r="B125" s="80" t="s">
        <v>1112</v>
      </c>
      <c r="C125" s="81"/>
      <c r="D125" s="81"/>
      <c r="E125" s="81"/>
      <c r="F125" s="81"/>
      <c r="G125" s="91"/>
      <c r="H125" s="91"/>
      <c r="I125" s="92"/>
      <c r="J125" s="34"/>
      <c r="K125" s="25">
        <v>142</v>
      </c>
      <c r="L125" s="25" t="s">
        <v>1112</v>
      </c>
    </row>
    <row r="126" spans="1:12" ht="11.25" customHeight="1" x14ac:dyDescent="0.2">
      <c r="A126" s="25"/>
      <c r="B126" s="80" t="s">
        <v>1199</v>
      </c>
      <c r="C126" s="96">
        <v>1171.6890000000001</v>
      </c>
      <c r="D126" s="96" t="s">
        <v>65</v>
      </c>
      <c r="E126" s="96" t="s">
        <v>65</v>
      </c>
      <c r="F126" s="96">
        <v>1171.6890000000001</v>
      </c>
      <c r="G126" s="96" t="s">
        <v>65</v>
      </c>
      <c r="H126" s="96" t="s">
        <v>65</v>
      </c>
      <c r="I126" s="97" t="s">
        <v>65</v>
      </c>
      <c r="J126" s="34"/>
      <c r="L126" s="25" t="s">
        <v>1199</v>
      </c>
    </row>
    <row r="127" spans="1:12" ht="11.25" customHeight="1" x14ac:dyDescent="0.2">
      <c r="A127" s="25">
        <v>188</v>
      </c>
      <c r="B127" s="80" t="s">
        <v>1202</v>
      </c>
      <c r="C127" s="81"/>
      <c r="D127" s="81"/>
      <c r="E127" s="81"/>
      <c r="F127" s="81"/>
      <c r="G127" s="91"/>
      <c r="H127" s="91"/>
      <c r="I127" s="92"/>
      <c r="J127" s="25"/>
      <c r="K127" s="25">
        <v>188</v>
      </c>
      <c r="L127" s="25" t="s">
        <v>1202</v>
      </c>
    </row>
    <row r="128" spans="1:12" ht="11.25" customHeight="1" x14ac:dyDescent="0.2">
      <c r="A128" s="25"/>
      <c r="B128" s="80" t="s">
        <v>1203</v>
      </c>
      <c r="C128" s="96">
        <v>20</v>
      </c>
      <c r="D128" s="96" t="s">
        <v>65</v>
      </c>
      <c r="E128" s="96" t="s">
        <v>65</v>
      </c>
      <c r="F128" s="96" t="s">
        <v>65</v>
      </c>
      <c r="G128" s="96" t="s">
        <v>65</v>
      </c>
      <c r="H128" s="96">
        <v>20</v>
      </c>
      <c r="I128" s="97">
        <v>20</v>
      </c>
      <c r="J128" s="25"/>
      <c r="L128" s="25" t="s">
        <v>1203</v>
      </c>
    </row>
    <row r="129" spans="1:12" ht="11.25" customHeight="1" x14ac:dyDescent="0.2">
      <c r="A129" s="25">
        <v>680</v>
      </c>
      <c r="B129" s="80" t="s">
        <v>1189</v>
      </c>
      <c r="C129" s="81"/>
      <c r="D129" s="81"/>
      <c r="E129" s="81"/>
      <c r="F129" s="81"/>
      <c r="G129" s="91"/>
      <c r="H129" s="91"/>
      <c r="I129" s="92"/>
      <c r="J129" s="25"/>
      <c r="K129" s="25">
        <v>680</v>
      </c>
      <c r="L129" s="25" t="s">
        <v>1189</v>
      </c>
    </row>
    <row r="130" spans="1:12" ht="11.25" customHeight="1" x14ac:dyDescent="0.2">
      <c r="A130" s="25"/>
      <c r="B130" s="80" t="s">
        <v>1198</v>
      </c>
      <c r="C130" s="96">
        <v>24770.326000000001</v>
      </c>
      <c r="D130" s="96" t="s">
        <v>65</v>
      </c>
      <c r="E130" s="96" t="s">
        <v>65</v>
      </c>
      <c r="F130" s="96" t="s">
        <v>65</v>
      </c>
      <c r="G130" s="96" t="s">
        <v>65</v>
      </c>
      <c r="H130" s="96">
        <v>24770.326000000001</v>
      </c>
      <c r="I130" s="97">
        <v>24770.326000000001</v>
      </c>
      <c r="J130" s="25"/>
      <c r="L130" s="25" t="s">
        <v>1198</v>
      </c>
    </row>
    <row r="131" spans="1:12" ht="11.25" customHeight="1" x14ac:dyDescent="0.2">
      <c r="A131" s="25">
        <v>731</v>
      </c>
      <c r="B131" s="80" t="s">
        <v>1120</v>
      </c>
      <c r="C131" s="96">
        <v>776.14099999999996</v>
      </c>
      <c r="D131" s="96" t="s">
        <v>65</v>
      </c>
      <c r="E131" s="96" t="s">
        <v>65</v>
      </c>
      <c r="F131" s="96" t="s">
        <v>65</v>
      </c>
      <c r="G131" s="96" t="s">
        <v>65</v>
      </c>
      <c r="H131" s="96">
        <v>776.14099999999996</v>
      </c>
      <c r="I131" s="97">
        <v>776.14099999999996</v>
      </c>
      <c r="J131" s="25"/>
      <c r="K131" s="25">
        <v>731</v>
      </c>
      <c r="L131" s="25" t="s">
        <v>1120</v>
      </c>
    </row>
    <row r="132" spans="1:12" ht="11.25" customHeight="1" x14ac:dyDescent="0.2">
      <c r="A132" s="25">
        <v>750</v>
      </c>
      <c r="B132" s="25" t="s">
        <v>1026</v>
      </c>
      <c r="C132" s="98">
        <v>73982.994999999995</v>
      </c>
      <c r="D132" s="96" t="s">
        <v>65</v>
      </c>
      <c r="E132" s="96" t="s">
        <v>65</v>
      </c>
      <c r="F132" s="96" t="s">
        <v>65</v>
      </c>
      <c r="G132" s="96" t="s">
        <v>65</v>
      </c>
      <c r="H132" s="96">
        <v>73982.994999999995</v>
      </c>
      <c r="I132" s="97" t="s">
        <v>65</v>
      </c>
      <c r="J132" s="25"/>
      <c r="K132" s="25">
        <v>750</v>
      </c>
      <c r="L132" s="25" t="s">
        <v>1026</v>
      </c>
    </row>
    <row r="133" spans="1:12" s="24" customFormat="1" ht="22.5" customHeight="1" x14ac:dyDescent="0.2">
      <c r="B133" s="24" t="s">
        <v>1028</v>
      </c>
      <c r="C133" s="99">
        <v>1789312.0770000003</v>
      </c>
      <c r="D133" s="100">
        <v>49113.152000000002</v>
      </c>
      <c r="E133" s="100">
        <v>49113.152000000002</v>
      </c>
      <c r="F133" s="100">
        <v>48704.716999999997</v>
      </c>
      <c r="G133" s="100">
        <v>48704.716999999997</v>
      </c>
      <c r="H133" s="100">
        <v>1691494.2079999999</v>
      </c>
      <c r="I133" s="101">
        <v>1454552.2930000003</v>
      </c>
      <c r="J133" s="84"/>
      <c r="K133" s="84"/>
      <c r="L133" s="84" t="s">
        <v>1028</v>
      </c>
    </row>
    <row r="134" spans="1:12" ht="22.5" customHeight="1" x14ac:dyDescent="0.2">
      <c r="A134" s="25">
        <v>315</v>
      </c>
      <c r="B134" s="80" t="s">
        <v>1123</v>
      </c>
      <c r="C134" s="81"/>
      <c r="D134" s="81"/>
      <c r="E134" s="81"/>
      <c r="F134" s="81"/>
      <c r="G134" s="91"/>
      <c r="H134" s="91"/>
      <c r="I134" s="92"/>
      <c r="J134" s="25"/>
      <c r="K134" s="25">
        <v>315</v>
      </c>
      <c r="L134" s="25" t="s">
        <v>1123</v>
      </c>
    </row>
    <row r="135" spans="1:12" ht="11.25" customHeight="1" x14ac:dyDescent="0.2">
      <c r="A135" s="25"/>
      <c r="B135" s="80" t="s">
        <v>1206</v>
      </c>
      <c r="C135" s="96">
        <v>5680.05</v>
      </c>
      <c r="D135" s="96" t="s">
        <v>65</v>
      </c>
      <c r="E135" s="96" t="s">
        <v>65</v>
      </c>
      <c r="F135" s="96" t="s">
        <v>65</v>
      </c>
      <c r="G135" s="96" t="s">
        <v>65</v>
      </c>
      <c r="H135" s="96">
        <v>5680.05</v>
      </c>
      <c r="I135" s="97">
        <v>5680.05</v>
      </c>
      <c r="J135" s="25"/>
      <c r="L135" s="25" t="s">
        <v>1206</v>
      </c>
    </row>
    <row r="136" spans="1:12" ht="11.25" customHeight="1" x14ac:dyDescent="0.2">
      <c r="A136" s="25">
        <v>362</v>
      </c>
      <c r="B136" s="80" t="s">
        <v>1036</v>
      </c>
      <c r="C136" s="96">
        <v>98.582999999999998</v>
      </c>
      <c r="D136" s="96" t="s">
        <v>65</v>
      </c>
      <c r="E136" s="96" t="s">
        <v>65</v>
      </c>
      <c r="F136" s="96" t="s">
        <v>65</v>
      </c>
      <c r="G136" s="96" t="s">
        <v>65</v>
      </c>
      <c r="H136" s="96">
        <v>98.582999999999998</v>
      </c>
      <c r="I136" s="97">
        <v>98.582999999999998</v>
      </c>
      <c r="J136" s="25"/>
      <c r="K136" s="25">
        <v>362</v>
      </c>
      <c r="L136" s="25" t="s">
        <v>1036</v>
      </c>
    </row>
    <row r="137" spans="1:12" ht="11.25" customHeight="1" x14ac:dyDescent="0.2">
      <c r="A137" s="25">
        <v>411</v>
      </c>
      <c r="B137" s="80" t="s">
        <v>1065</v>
      </c>
      <c r="C137" s="96">
        <v>43553.514000000003</v>
      </c>
      <c r="D137" s="96">
        <v>40483.514000000003</v>
      </c>
      <c r="E137" s="96">
        <v>40483.514000000003</v>
      </c>
      <c r="F137" s="96" t="s">
        <v>65</v>
      </c>
      <c r="G137" s="96" t="s">
        <v>65</v>
      </c>
      <c r="H137" s="96">
        <v>3070</v>
      </c>
      <c r="I137" s="97">
        <v>3070</v>
      </c>
      <c r="J137" s="25"/>
      <c r="K137" s="25">
        <v>411</v>
      </c>
      <c r="L137" s="25" t="s">
        <v>1065</v>
      </c>
    </row>
    <row r="138" spans="1:12" ht="11.25" customHeight="1" x14ac:dyDescent="0.2">
      <c r="A138" s="25">
        <v>412</v>
      </c>
      <c r="B138" s="80" t="s">
        <v>1039</v>
      </c>
      <c r="C138" s="96">
        <v>2007.3689999999999</v>
      </c>
      <c r="D138" s="96" t="s">
        <v>65</v>
      </c>
      <c r="E138" s="96" t="s">
        <v>65</v>
      </c>
      <c r="F138" s="96" t="s">
        <v>65</v>
      </c>
      <c r="G138" s="96" t="s">
        <v>65</v>
      </c>
      <c r="H138" s="96">
        <v>2007.3689999999999</v>
      </c>
      <c r="I138" s="97">
        <v>2007.3689999999999</v>
      </c>
      <c r="J138" s="25"/>
      <c r="K138" s="25">
        <v>412</v>
      </c>
      <c r="L138" s="25" t="s">
        <v>1039</v>
      </c>
    </row>
    <row r="139" spans="1:12" ht="11.25" customHeight="1" x14ac:dyDescent="0.2">
      <c r="A139" s="25">
        <v>418</v>
      </c>
      <c r="B139" s="80" t="s">
        <v>1124</v>
      </c>
      <c r="C139" s="96">
        <v>1222.5840000000001</v>
      </c>
      <c r="D139" s="96" t="s">
        <v>65</v>
      </c>
      <c r="E139" s="96" t="s">
        <v>65</v>
      </c>
      <c r="F139" s="96" t="s">
        <v>65</v>
      </c>
      <c r="G139" s="96" t="s">
        <v>65</v>
      </c>
      <c r="H139" s="96">
        <v>1222.5840000000001</v>
      </c>
      <c r="I139" s="97">
        <v>1222.5840000000001</v>
      </c>
      <c r="J139" s="25"/>
      <c r="K139" s="25">
        <v>418</v>
      </c>
      <c r="L139" s="25" t="s">
        <v>1124</v>
      </c>
    </row>
    <row r="140" spans="1:12" ht="11.25" customHeight="1" x14ac:dyDescent="0.2">
      <c r="A140" s="25">
        <v>424</v>
      </c>
      <c r="B140" s="80" t="s">
        <v>1041</v>
      </c>
      <c r="C140" s="96">
        <v>21.609000000000002</v>
      </c>
      <c r="D140" s="96" t="s">
        <v>65</v>
      </c>
      <c r="E140" s="96" t="s">
        <v>65</v>
      </c>
      <c r="F140" s="96" t="s">
        <v>65</v>
      </c>
      <c r="G140" s="96" t="s">
        <v>65</v>
      </c>
      <c r="H140" s="96">
        <v>21.609000000000002</v>
      </c>
      <c r="I140" s="97">
        <v>21.609000000000002</v>
      </c>
      <c r="J140" s="25"/>
      <c r="K140" s="25">
        <v>424</v>
      </c>
      <c r="L140" s="25" t="s">
        <v>1041</v>
      </c>
    </row>
    <row r="141" spans="1:12" ht="11.25" customHeight="1" x14ac:dyDescent="0.2">
      <c r="A141" s="25">
        <v>511</v>
      </c>
      <c r="B141" s="80" t="s">
        <v>1125</v>
      </c>
      <c r="G141" s="25"/>
      <c r="H141" s="25"/>
      <c r="I141" s="80"/>
      <c r="J141" s="25"/>
      <c r="K141" s="25">
        <v>511</v>
      </c>
      <c r="L141" s="25" t="s">
        <v>1125</v>
      </c>
    </row>
    <row r="142" spans="1:12" ht="11.25" customHeight="1" x14ac:dyDescent="0.2">
      <c r="A142" s="25"/>
      <c r="B142" s="80" t="s">
        <v>1194</v>
      </c>
      <c r="C142" s="96">
        <v>3794.8339999999998</v>
      </c>
      <c r="D142" s="96" t="s">
        <v>65</v>
      </c>
      <c r="E142" s="96" t="s">
        <v>65</v>
      </c>
      <c r="F142" s="96">
        <v>25.565000000000001</v>
      </c>
      <c r="G142" s="96">
        <v>25.565000000000001</v>
      </c>
      <c r="H142" s="96">
        <v>3769.2689999999998</v>
      </c>
      <c r="I142" s="97">
        <v>3769.2689999999998</v>
      </c>
      <c r="J142" s="25"/>
      <c r="L142" s="25" t="s">
        <v>1194</v>
      </c>
    </row>
    <row r="143" spans="1:12" ht="11.25" customHeight="1" x14ac:dyDescent="0.2">
      <c r="A143" s="25">
        <v>521</v>
      </c>
      <c r="B143" s="80" t="s">
        <v>1126</v>
      </c>
      <c r="C143" s="96">
        <v>1273.7639999999999</v>
      </c>
      <c r="D143" s="96" t="s">
        <v>65</v>
      </c>
      <c r="E143" s="96" t="s">
        <v>65</v>
      </c>
      <c r="F143" s="96" t="s">
        <v>65</v>
      </c>
      <c r="G143" s="96" t="s">
        <v>65</v>
      </c>
      <c r="H143" s="96">
        <v>1273.7639999999999</v>
      </c>
      <c r="I143" s="97">
        <v>1273.7639999999999</v>
      </c>
      <c r="J143" s="25"/>
      <c r="K143" s="25">
        <v>521</v>
      </c>
      <c r="L143" s="25" t="s">
        <v>1126</v>
      </c>
    </row>
    <row r="144" spans="1:12" ht="11.25" customHeight="1" x14ac:dyDescent="0.2">
      <c r="A144" s="25">
        <v>522</v>
      </c>
      <c r="B144" s="80" t="s">
        <v>1042</v>
      </c>
      <c r="C144" s="96">
        <v>71507.172999999995</v>
      </c>
      <c r="D144" s="96" t="s">
        <v>65</v>
      </c>
      <c r="E144" s="96" t="s">
        <v>65</v>
      </c>
      <c r="F144" s="96" t="s">
        <v>65</v>
      </c>
      <c r="G144" s="96" t="s">
        <v>65</v>
      </c>
      <c r="H144" s="96">
        <v>71507.172999999995</v>
      </c>
      <c r="I144" s="97">
        <v>66330.516000000003</v>
      </c>
      <c r="J144" s="25"/>
      <c r="K144" s="25">
        <v>522</v>
      </c>
      <c r="L144" s="25" t="s">
        <v>1042</v>
      </c>
    </row>
    <row r="145" spans="1:12" ht="11.25" customHeight="1" x14ac:dyDescent="0.2">
      <c r="A145" s="25">
        <v>531</v>
      </c>
      <c r="B145" s="80" t="s">
        <v>1044</v>
      </c>
      <c r="C145" s="96">
        <v>37517.322999999997</v>
      </c>
      <c r="D145" s="96" t="s">
        <v>65</v>
      </c>
      <c r="E145" s="96" t="s">
        <v>65</v>
      </c>
      <c r="F145" s="96" t="s">
        <v>65</v>
      </c>
      <c r="G145" s="96" t="s">
        <v>65</v>
      </c>
      <c r="H145" s="96">
        <v>37517.322999999997</v>
      </c>
      <c r="I145" s="97">
        <v>37517.322999999997</v>
      </c>
      <c r="J145" s="25"/>
      <c r="K145" s="25">
        <v>531</v>
      </c>
      <c r="L145" s="25" t="s">
        <v>1044</v>
      </c>
    </row>
    <row r="146" spans="1:12" ht="11.25" customHeight="1" x14ac:dyDescent="0.2">
      <c r="A146" s="25">
        <v>532</v>
      </c>
      <c r="B146" s="80" t="s">
        <v>1045</v>
      </c>
      <c r="C146" s="96">
        <v>162826.12899999999</v>
      </c>
      <c r="D146" s="96" t="s">
        <v>65</v>
      </c>
      <c r="E146" s="96" t="s">
        <v>65</v>
      </c>
      <c r="F146" s="96" t="s">
        <v>65</v>
      </c>
      <c r="G146" s="96" t="s">
        <v>65</v>
      </c>
      <c r="H146" s="96">
        <v>162826.12899999999</v>
      </c>
      <c r="I146" s="97">
        <v>162826.12899999999</v>
      </c>
      <c r="J146" s="25"/>
      <c r="K146" s="25">
        <v>532</v>
      </c>
      <c r="L146" s="25" t="s">
        <v>1045</v>
      </c>
    </row>
    <row r="147" spans="1:12" ht="11.25" customHeight="1" x14ac:dyDescent="0.2">
      <c r="A147" s="25">
        <v>533</v>
      </c>
      <c r="B147" s="80" t="s">
        <v>1043</v>
      </c>
      <c r="C147" s="96">
        <v>429973.83899999998</v>
      </c>
      <c r="D147" s="96">
        <v>1630.136</v>
      </c>
      <c r="E147" s="96">
        <v>1630.136</v>
      </c>
      <c r="F147" s="96">
        <v>27493.276999999998</v>
      </c>
      <c r="G147" s="96">
        <v>27493.276999999998</v>
      </c>
      <c r="H147" s="96">
        <v>400850.42599999998</v>
      </c>
      <c r="I147" s="97">
        <v>400850.42599999998</v>
      </c>
      <c r="J147" s="25"/>
      <c r="K147" s="25">
        <v>533</v>
      </c>
      <c r="L147" s="25" t="s">
        <v>1043</v>
      </c>
    </row>
    <row r="148" spans="1:12" ht="11.25" customHeight="1" x14ac:dyDescent="0.2">
      <c r="A148" s="25">
        <v>534</v>
      </c>
      <c r="B148" s="80" t="s">
        <v>1046</v>
      </c>
      <c r="C148" s="96">
        <v>2272.471</v>
      </c>
      <c r="D148" s="96" t="s">
        <v>65</v>
      </c>
      <c r="E148" s="96" t="s">
        <v>65</v>
      </c>
      <c r="F148" s="96" t="s">
        <v>65</v>
      </c>
      <c r="G148" s="96" t="s">
        <v>65</v>
      </c>
      <c r="H148" s="96">
        <v>2272.471</v>
      </c>
      <c r="I148" s="97">
        <v>2272.471</v>
      </c>
      <c r="J148" s="25"/>
      <c r="K148" s="25">
        <v>534</v>
      </c>
      <c r="L148" s="25" t="s">
        <v>1046</v>
      </c>
    </row>
    <row r="149" spans="1:12" ht="11.25" customHeight="1" x14ac:dyDescent="0.2">
      <c r="A149" s="25">
        <v>535</v>
      </c>
      <c r="B149" s="80" t="s">
        <v>1047</v>
      </c>
      <c r="C149" s="96">
        <v>767168.63600000006</v>
      </c>
      <c r="D149" s="96">
        <v>1060</v>
      </c>
      <c r="E149" s="96">
        <v>1060</v>
      </c>
      <c r="F149" s="96" t="s">
        <v>65</v>
      </c>
      <c r="G149" s="96" t="s">
        <v>65</v>
      </c>
      <c r="H149" s="96">
        <v>766108.63600000006</v>
      </c>
      <c r="I149" s="97">
        <v>550628.27800000005</v>
      </c>
      <c r="J149" s="25"/>
      <c r="K149" s="25">
        <v>535</v>
      </c>
      <c r="L149" s="25" t="s">
        <v>1047</v>
      </c>
    </row>
    <row r="150" spans="1:12" ht="11.25" customHeight="1" x14ac:dyDescent="0.2">
      <c r="A150" s="25">
        <v>537</v>
      </c>
      <c r="B150" s="80" t="s">
        <v>1048</v>
      </c>
      <c r="C150" s="96">
        <v>3953.6909999999998</v>
      </c>
      <c r="D150" s="96" t="s">
        <v>65</v>
      </c>
      <c r="E150" s="96" t="s">
        <v>65</v>
      </c>
      <c r="F150" s="96" t="s">
        <v>65</v>
      </c>
      <c r="G150" s="96" t="s">
        <v>65</v>
      </c>
      <c r="H150" s="96">
        <v>3953.6909999999998</v>
      </c>
      <c r="I150" s="97">
        <v>3953.6909999999998</v>
      </c>
      <c r="J150" s="25"/>
      <c r="K150" s="25">
        <v>537</v>
      </c>
      <c r="L150" s="25" t="s">
        <v>1048</v>
      </c>
    </row>
    <row r="151" spans="1:12" ht="11.25" customHeight="1" x14ac:dyDescent="0.2">
      <c r="A151" s="25">
        <v>538</v>
      </c>
      <c r="B151" s="80" t="s">
        <v>1049</v>
      </c>
      <c r="C151" s="96">
        <v>30758.989000000001</v>
      </c>
      <c r="D151" s="96">
        <v>5730.85</v>
      </c>
      <c r="E151" s="96">
        <v>5730.85</v>
      </c>
      <c r="F151" s="96">
        <v>21185.875</v>
      </c>
      <c r="G151" s="96">
        <v>21185.875</v>
      </c>
      <c r="H151" s="96">
        <v>3842.2640000000001</v>
      </c>
      <c r="I151" s="97">
        <v>3842.2640000000001</v>
      </c>
      <c r="J151" s="25"/>
      <c r="K151" s="25">
        <v>538</v>
      </c>
      <c r="L151" s="25" t="s">
        <v>1049</v>
      </c>
    </row>
    <row r="152" spans="1:12" ht="11.25" customHeight="1" x14ac:dyDescent="0.2">
      <c r="A152" s="25">
        <v>548</v>
      </c>
      <c r="B152" s="80" t="s">
        <v>1052</v>
      </c>
      <c r="C152" s="96">
        <v>158450.48499999999</v>
      </c>
      <c r="D152" s="96" t="s">
        <v>65</v>
      </c>
      <c r="E152" s="96" t="s">
        <v>65</v>
      </c>
      <c r="F152" s="96" t="s">
        <v>65</v>
      </c>
      <c r="G152" s="96" t="s">
        <v>65</v>
      </c>
      <c r="H152" s="96">
        <v>158450.48499999999</v>
      </c>
      <c r="I152" s="97">
        <v>158450.48499999999</v>
      </c>
      <c r="J152" s="25"/>
      <c r="K152" s="25">
        <v>548</v>
      </c>
      <c r="L152" s="25" t="s">
        <v>1052</v>
      </c>
    </row>
    <row r="153" spans="1:12" ht="11.25" customHeight="1" x14ac:dyDescent="0.2">
      <c r="A153" s="25">
        <v>551</v>
      </c>
      <c r="B153" s="80" t="s">
        <v>1053</v>
      </c>
      <c r="C153" s="96">
        <v>5252.36</v>
      </c>
      <c r="D153" s="96" t="s">
        <v>65</v>
      </c>
      <c r="E153" s="96" t="s">
        <v>65</v>
      </c>
      <c r="F153" s="96" t="s">
        <v>65</v>
      </c>
      <c r="G153" s="96" t="s">
        <v>65</v>
      </c>
      <c r="H153" s="96">
        <v>5252.36</v>
      </c>
      <c r="I153" s="97">
        <v>5252.36</v>
      </c>
      <c r="J153" s="25"/>
      <c r="K153" s="25">
        <v>551</v>
      </c>
      <c r="L153" s="25" t="s">
        <v>1053</v>
      </c>
    </row>
    <row r="154" spans="1:12" ht="11.25" customHeight="1" x14ac:dyDescent="0.2">
      <c r="A154" s="25">
        <v>553</v>
      </c>
      <c r="B154" s="80" t="s">
        <v>1129</v>
      </c>
      <c r="C154" s="96">
        <v>129.749</v>
      </c>
      <c r="D154" s="96">
        <v>129.749</v>
      </c>
      <c r="E154" s="96">
        <v>129.749</v>
      </c>
      <c r="F154" s="96" t="s">
        <v>65</v>
      </c>
      <c r="G154" s="96" t="s">
        <v>65</v>
      </c>
      <c r="H154" s="96" t="s">
        <v>65</v>
      </c>
      <c r="I154" s="97" t="s">
        <v>65</v>
      </c>
      <c r="J154" s="25"/>
      <c r="K154" s="25">
        <v>553</v>
      </c>
      <c r="L154" s="25" t="s">
        <v>1129</v>
      </c>
    </row>
    <row r="155" spans="1:12" ht="11.25" customHeight="1" x14ac:dyDescent="0.2">
      <c r="A155" s="25">
        <v>554</v>
      </c>
      <c r="B155" s="80" t="s">
        <v>1054</v>
      </c>
      <c r="C155" s="96">
        <v>700</v>
      </c>
      <c r="D155" s="96" t="s">
        <v>65</v>
      </c>
      <c r="E155" s="96" t="s">
        <v>65</v>
      </c>
      <c r="F155" s="96" t="s">
        <v>65</v>
      </c>
      <c r="G155" s="96" t="s">
        <v>65</v>
      </c>
      <c r="H155" s="96">
        <v>700</v>
      </c>
      <c r="I155" s="97">
        <v>700</v>
      </c>
      <c r="J155" s="25"/>
      <c r="K155" s="25">
        <v>554</v>
      </c>
      <c r="L155" s="25" t="s">
        <v>1054</v>
      </c>
    </row>
    <row r="156" spans="1:12" ht="11.25" customHeight="1" x14ac:dyDescent="0.2">
      <c r="A156" s="25">
        <v>571</v>
      </c>
      <c r="B156" s="80" t="s">
        <v>1056</v>
      </c>
      <c r="C156" s="96">
        <v>2143.8029999999999</v>
      </c>
      <c r="D156" s="96">
        <v>78.903000000000006</v>
      </c>
      <c r="E156" s="96">
        <v>78.903000000000006</v>
      </c>
      <c r="F156" s="96" t="s">
        <v>65</v>
      </c>
      <c r="G156" s="96" t="s">
        <v>65</v>
      </c>
      <c r="H156" s="96">
        <v>2064.9</v>
      </c>
      <c r="I156" s="97">
        <v>2050</v>
      </c>
      <c r="J156" s="25"/>
      <c r="K156" s="25">
        <v>571</v>
      </c>
      <c r="L156" s="25" t="s">
        <v>1056</v>
      </c>
    </row>
    <row r="157" spans="1:12" ht="11.25" customHeight="1" x14ac:dyDescent="0.2">
      <c r="A157" s="25">
        <v>573</v>
      </c>
      <c r="B157" s="80" t="s">
        <v>1057</v>
      </c>
      <c r="G157" s="25"/>
      <c r="H157" s="25"/>
      <c r="I157" s="80"/>
      <c r="J157" s="25"/>
      <c r="K157" s="25">
        <v>573</v>
      </c>
      <c r="L157" s="25" t="s">
        <v>1057</v>
      </c>
    </row>
    <row r="158" spans="1:12" ht="11.25" customHeight="1" x14ac:dyDescent="0.2">
      <c r="A158" s="25"/>
      <c r="B158" s="80" t="s">
        <v>1209</v>
      </c>
      <c r="C158" s="96">
        <v>58555.122000000003</v>
      </c>
      <c r="D158" s="96" t="s">
        <v>65</v>
      </c>
      <c r="E158" s="96" t="s">
        <v>65</v>
      </c>
      <c r="F158" s="96" t="s">
        <v>65</v>
      </c>
      <c r="G158" s="96" t="s">
        <v>65</v>
      </c>
      <c r="H158" s="96">
        <v>58555.122000000003</v>
      </c>
      <c r="I158" s="97">
        <v>42285.122000000003</v>
      </c>
      <c r="J158" s="25"/>
      <c r="L158" s="25" t="s">
        <v>1209</v>
      </c>
    </row>
    <row r="159" spans="1:12" ht="11.25" customHeight="1" x14ac:dyDescent="0.2">
      <c r="A159" s="25">
        <v>575</v>
      </c>
      <c r="B159" s="80" t="s">
        <v>1058</v>
      </c>
      <c r="C159" s="96">
        <v>450</v>
      </c>
      <c r="D159" s="96" t="s">
        <v>65</v>
      </c>
      <c r="E159" s="96" t="s">
        <v>65</v>
      </c>
      <c r="F159" s="96" t="s">
        <v>65</v>
      </c>
      <c r="G159" s="96" t="s">
        <v>65</v>
      </c>
      <c r="H159" s="96">
        <v>450</v>
      </c>
      <c r="I159" s="97">
        <v>450</v>
      </c>
      <c r="J159" s="25"/>
      <c r="K159" s="25">
        <v>575</v>
      </c>
      <c r="L159" s="25" t="s">
        <v>1058</v>
      </c>
    </row>
    <row r="160" spans="1:12" s="24" customFormat="1" ht="22.5" customHeight="1" x14ac:dyDescent="0.2">
      <c r="B160" s="90"/>
      <c r="C160" s="504" t="s">
        <v>1062</v>
      </c>
      <c r="D160" s="505"/>
      <c r="E160" s="505"/>
      <c r="F160" s="505"/>
      <c r="G160" s="569" t="s">
        <v>1063</v>
      </c>
      <c r="H160" s="570"/>
      <c r="I160" s="570"/>
      <c r="J160" s="84"/>
      <c r="K160" s="84"/>
      <c r="L160" s="90"/>
    </row>
    <row r="161" spans="1:12" s="24" customFormat="1" ht="22.5" customHeight="1" x14ac:dyDescent="0.2">
      <c r="B161" s="86" t="s">
        <v>1004</v>
      </c>
      <c r="C161" s="94">
        <v>134512.573</v>
      </c>
      <c r="D161" s="94">
        <v>30217.419000000002</v>
      </c>
      <c r="E161" s="94">
        <v>30217.419000000002</v>
      </c>
      <c r="F161" s="94">
        <v>51775.900999999998</v>
      </c>
      <c r="G161" s="94" t="s">
        <v>65</v>
      </c>
      <c r="H161" s="94">
        <v>52519.252999999997</v>
      </c>
      <c r="I161" s="95">
        <v>51949.802000000003</v>
      </c>
      <c r="J161" s="84"/>
      <c r="K161" s="84"/>
      <c r="L161" s="84" t="s">
        <v>1004</v>
      </c>
    </row>
    <row r="162" spans="1:12" ht="22.5" customHeight="1" x14ac:dyDescent="0.2">
      <c r="A162" s="21">
        <v>132</v>
      </c>
      <c r="B162" s="80" t="s">
        <v>1008</v>
      </c>
      <c r="C162" s="26">
        <v>68769.570999999996</v>
      </c>
      <c r="D162" s="26">
        <v>22198.067999999999</v>
      </c>
      <c r="E162" s="26">
        <v>22198.067999999999</v>
      </c>
      <c r="F162" s="26">
        <v>46571.502999999997</v>
      </c>
      <c r="G162" s="26" t="s">
        <v>65</v>
      </c>
      <c r="H162" s="26" t="s">
        <v>65</v>
      </c>
      <c r="I162" s="27" t="s">
        <v>65</v>
      </c>
      <c r="J162" s="25"/>
      <c r="K162" s="25">
        <v>132</v>
      </c>
      <c r="L162" s="25" t="s">
        <v>1008</v>
      </c>
    </row>
    <row r="163" spans="1:12" ht="11.25" customHeight="1" x14ac:dyDescent="0.2">
      <c r="A163" s="21">
        <v>142</v>
      </c>
      <c r="B163" s="80" t="s">
        <v>1112</v>
      </c>
      <c r="C163" s="81"/>
      <c r="D163" s="81"/>
      <c r="E163" s="81"/>
      <c r="F163" s="81"/>
      <c r="G163" s="91"/>
      <c r="H163" s="91"/>
      <c r="I163" s="92"/>
      <c r="J163" s="25"/>
      <c r="K163" s="25">
        <v>142</v>
      </c>
      <c r="L163" s="25" t="s">
        <v>1112</v>
      </c>
    </row>
    <row r="164" spans="1:12" ht="11.25" customHeight="1" x14ac:dyDescent="0.2">
      <c r="B164" s="80" t="s">
        <v>1199</v>
      </c>
      <c r="C164" s="77">
        <v>5131.7259999999997</v>
      </c>
      <c r="D164" s="77" t="s">
        <v>65</v>
      </c>
      <c r="E164" s="77" t="s">
        <v>65</v>
      </c>
      <c r="F164" s="77">
        <v>5131.7259999999997</v>
      </c>
      <c r="G164" s="26" t="s">
        <v>65</v>
      </c>
      <c r="H164" s="26" t="s">
        <v>65</v>
      </c>
      <c r="I164" s="27" t="s">
        <v>65</v>
      </c>
      <c r="J164" s="25"/>
      <c r="L164" s="25" t="s">
        <v>1199</v>
      </c>
    </row>
    <row r="165" spans="1:12" ht="11.25" customHeight="1" x14ac:dyDescent="0.2">
      <c r="A165" s="21">
        <v>153</v>
      </c>
      <c r="B165" s="80" t="s">
        <v>1213</v>
      </c>
      <c r="C165" s="81"/>
      <c r="D165" s="81"/>
      <c r="E165" s="81"/>
      <c r="F165" s="81"/>
      <c r="G165" s="91"/>
      <c r="H165" s="91"/>
      <c r="I165" s="92"/>
      <c r="J165" s="25"/>
      <c r="K165" s="25">
        <v>153</v>
      </c>
      <c r="L165" s="25" t="s">
        <v>1213</v>
      </c>
    </row>
    <row r="166" spans="1:12" ht="11.25" customHeight="1" x14ac:dyDescent="0.2">
      <c r="B166" s="80" t="s">
        <v>1201</v>
      </c>
      <c r="C166" s="26">
        <v>5.9880000000000004</v>
      </c>
      <c r="D166" s="26" t="s">
        <v>65</v>
      </c>
      <c r="E166" s="26" t="s">
        <v>65</v>
      </c>
      <c r="F166" s="26" t="s">
        <v>65</v>
      </c>
      <c r="G166" s="26" t="s">
        <v>65</v>
      </c>
      <c r="H166" s="26">
        <v>5.9880000000000004</v>
      </c>
      <c r="I166" s="27">
        <v>5.9880000000000004</v>
      </c>
      <c r="J166" s="25"/>
      <c r="L166" s="25" t="s">
        <v>1201</v>
      </c>
    </row>
    <row r="167" spans="1:12" ht="11.25" customHeight="1" x14ac:dyDescent="0.2">
      <c r="A167" s="21">
        <v>188</v>
      </c>
      <c r="B167" s="80" t="s">
        <v>1202</v>
      </c>
      <c r="C167" s="81"/>
      <c r="D167" s="81"/>
      <c r="E167" s="81"/>
      <c r="F167" s="81"/>
      <c r="G167" s="91"/>
      <c r="H167" s="91"/>
      <c r="I167" s="92"/>
      <c r="J167" s="25"/>
      <c r="K167" s="25">
        <v>188</v>
      </c>
      <c r="L167" s="25" t="s">
        <v>1202</v>
      </c>
    </row>
    <row r="168" spans="1:12" ht="11.25" customHeight="1" x14ac:dyDescent="0.2">
      <c r="B168" s="80" t="s">
        <v>1203</v>
      </c>
      <c r="C168" s="77">
        <v>4.9000000000000004</v>
      </c>
      <c r="D168" s="77" t="s">
        <v>65</v>
      </c>
      <c r="E168" s="77" t="s">
        <v>65</v>
      </c>
      <c r="F168" s="77" t="s">
        <v>65</v>
      </c>
      <c r="G168" s="26" t="s">
        <v>65</v>
      </c>
      <c r="H168" s="26">
        <v>4.9000000000000004</v>
      </c>
      <c r="I168" s="27">
        <v>4.9000000000000004</v>
      </c>
      <c r="J168" s="25"/>
      <c r="L168" s="25" t="s">
        <v>1203</v>
      </c>
    </row>
    <row r="169" spans="1:12" ht="11.25" customHeight="1" x14ac:dyDescent="0.2">
      <c r="A169" s="21">
        <v>195</v>
      </c>
      <c r="B169" s="80" t="s">
        <v>1113</v>
      </c>
      <c r="C169" s="26">
        <v>229.36699999999999</v>
      </c>
      <c r="D169" s="26" t="s">
        <v>65</v>
      </c>
      <c r="E169" s="26" t="s">
        <v>65</v>
      </c>
      <c r="F169" s="26" t="s">
        <v>65</v>
      </c>
      <c r="G169" s="26" t="s">
        <v>65</v>
      </c>
      <c r="H169" s="26">
        <v>229.36699999999999</v>
      </c>
      <c r="I169" s="27">
        <v>229.36699999999999</v>
      </c>
      <c r="J169" s="25"/>
      <c r="K169" s="25">
        <v>195</v>
      </c>
      <c r="L169" s="25" t="s">
        <v>1113</v>
      </c>
    </row>
    <row r="170" spans="1:12" ht="11.25" customHeight="1" x14ac:dyDescent="0.2">
      <c r="A170" s="21">
        <v>312</v>
      </c>
      <c r="B170" s="80" t="s">
        <v>1114</v>
      </c>
      <c r="C170" s="77">
        <v>7903.558</v>
      </c>
      <c r="D170" s="77">
        <v>4259.6279999999997</v>
      </c>
      <c r="E170" s="77">
        <v>4259.6279999999997</v>
      </c>
      <c r="F170" s="77" t="s">
        <v>65</v>
      </c>
      <c r="G170" s="26" t="s">
        <v>65</v>
      </c>
      <c r="H170" s="26">
        <v>3643.93</v>
      </c>
      <c r="I170" s="27">
        <v>3643.93</v>
      </c>
      <c r="J170" s="25"/>
      <c r="K170" s="25">
        <v>312</v>
      </c>
      <c r="L170" s="25" t="s">
        <v>1114</v>
      </c>
    </row>
    <row r="171" spans="1:12" ht="11.25" customHeight="1" x14ac:dyDescent="0.2">
      <c r="A171" s="21">
        <v>314</v>
      </c>
      <c r="B171" s="80" t="s">
        <v>1115</v>
      </c>
      <c r="C171" s="26">
        <v>54.777000000000001</v>
      </c>
      <c r="D171" s="26">
        <v>54.777000000000001</v>
      </c>
      <c r="E171" s="26">
        <v>54.777000000000001</v>
      </c>
      <c r="F171" s="26" t="s">
        <v>65</v>
      </c>
      <c r="G171" s="26" t="s">
        <v>65</v>
      </c>
      <c r="H171" s="26" t="s">
        <v>65</v>
      </c>
      <c r="I171" s="27" t="s">
        <v>65</v>
      </c>
      <c r="J171" s="25"/>
      <c r="K171" s="25">
        <v>314</v>
      </c>
      <c r="L171" s="25" t="s">
        <v>1115</v>
      </c>
    </row>
    <row r="172" spans="1:12" ht="11.25" customHeight="1" x14ac:dyDescent="0.2">
      <c r="A172" s="21">
        <v>411</v>
      </c>
      <c r="B172" s="80" t="s">
        <v>1021</v>
      </c>
      <c r="C172" s="26">
        <v>5</v>
      </c>
      <c r="D172" s="26" t="s">
        <v>65</v>
      </c>
      <c r="E172" s="26" t="s">
        <v>65</v>
      </c>
      <c r="F172" s="26" t="s">
        <v>65</v>
      </c>
      <c r="G172" s="26" t="s">
        <v>65</v>
      </c>
      <c r="H172" s="26">
        <v>5</v>
      </c>
      <c r="I172" s="27">
        <v>5</v>
      </c>
      <c r="J172" s="25"/>
      <c r="K172" s="25">
        <v>411</v>
      </c>
      <c r="L172" s="25" t="s">
        <v>1021</v>
      </c>
    </row>
    <row r="173" spans="1:12" ht="11.25" customHeight="1" x14ac:dyDescent="0.2">
      <c r="A173" s="21">
        <v>511</v>
      </c>
      <c r="B173" s="80" t="s">
        <v>1116</v>
      </c>
      <c r="C173" s="81"/>
      <c r="D173" s="81"/>
      <c r="E173" s="81"/>
      <c r="F173" s="81"/>
      <c r="G173" s="91"/>
      <c r="H173" s="91"/>
      <c r="I173" s="92"/>
      <c r="J173" s="25"/>
      <c r="K173" s="25">
        <v>511</v>
      </c>
      <c r="L173" s="25" t="s">
        <v>1116</v>
      </c>
    </row>
    <row r="174" spans="1:12" ht="11.25" customHeight="1" x14ac:dyDescent="0.2">
      <c r="B174" s="80" t="s">
        <v>1204</v>
      </c>
      <c r="C174" s="26">
        <v>1446.6420000000001</v>
      </c>
      <c r="D174" s="26" t="s">
        <v>65</v>
      </c>
      <c r="E174" s="26" t="s">
        <v>65</v>
      </c>
      <c r="F174" s="26" t="s">
        <v>65</v>
      </c>
      <c r="G174" s="26" t="s">
        <v>65</v>
      </c>
      <c r="H174" s="26">
        <v>1446.6420000000001</v>
      </c>
      <c r="I174" s="27">
        <v>1446.6420000000001</v>
      </c>
      <c r="J174" s="25"/>
      <c r="L174" s="25" t="s">
        <v>1204</v>
      </c>
    </row>
    <row r="175" spans="1:12" ht="11.25" customHeight="1" x14ac:dyDescent="0.2">
      <c r="A175" s="21">
        <v>512</v>
      </c>
      <c r="B175" s="80" t="s">
        <v>1117</v>
      </c>
      <c r="C175" s="26">
        <v>3704.9459999999999</v>
      </c>
      <c r="D175" s="26">
        <v>3704.9459999999999</v>
      </c>
      <c r="E175" s="26">
        <v>3704.9459999999999</v>
      </c>
      <c r="F175" s="26" t="s">
        <v>65</v>
      </c>
      <c r="G175" s="26" t="s">
        <v>65</v>
      </c>
      <c r="H175" s="26" t="s">
        <v>65</v>
      </c>
      <c r="I175" s="27" t="s">
        <v>65</v>
      </c>
      <c r="J175" s="25"/>
      <c r="K175" s="25">
        <v>512</v>
      </c>
      <c r="L175" s="25" t="s">
        <v>1117</v>
      </c>
    </row>
    <row r="176" spans="1:12" ht="11.25" customHeight="1" x14ac:dyDescent="0.2">
      <c r="A176" s="21">
        <v>523</v>
      </c>
      <c r="B176" s="80" t="s">
        <v>1118</v>
      </c>
      <c r="C176" s="81"/>
      <c r="D176" s="81"/>
      <c r="E176" s="81"/>
      <c r="F176" s="81"/>
      <c r="G176" s="91"/>
      <c r="H176" s="91"/>
      <c r="I176" s="92"/>
      <c r="J176" s="25"/>
      <c r="K176" s="25">
        <v>523</v>
      </c>
      <c r="L176" s="25" t="s">
        <v>1118</v>
      </c>
    </row>
    <row r="177" spans="1:12" ht="11.25" customHeight="1" x14ac:dyDescent="0.2">
      <c r="B177" s="80" t="s">
        <v>1188</v>
      </c>
      <c r="C177" s="26">
        <v>100.35599999999999</v>
      </c>
      <c r="D177" s="26" t="s">
        <v>65</v>
      </c>
      <c r="E177" s="26" t="s">
        <v>65</v>
      </c>
      <c r="F177" s="26">
        <v>72.671999999999997</v>
      </c>
      <c r="G177" s="26" t="s">
        <v>65</v>
      </c>
      <c r="H177" s="26">
        <v>27.684000000000001</v>
      </c>
      <c r="I177" s="27">
        <v>27.684000000000001</v>
      </c>
      <c r="J177" s="25"/>
      <c r="L177" s="25" t="s">
        <v>1188</v>
      </c>
    </row>
    <row r="178" spans="1:12" ht="11.25" customHeight="1" x14ac:dyDescent="0.2">
      <c r="A178" s="21">
        <v>680</v>
      </c>
      <c r="B178" s="80" t="s">
        <v>1025</v>
      </c>
      <c r="C178" s="81"/>
      <c r="D178" s="81"/>
      <c r="E178" s="81"/>
      <c r="F178" s="81"/>
      <c r="G178" s="91"/>
      <c r="H178" s="91"/>
      <c r="I178" s="92"/>
      <c r="J178" s="25"/>
      <c r="K178" s="25">
        <v>680</v>
      </c>
      <c r="L178" s="25" t="s">
        <v>1025</v>
      </c>
    </row>
    <row r="179" spans="1:12" ht="11.25" customHeight="1" x14ac:dyDescent="0.2">
      <c r="B179" s="80" t="s">
        <v>1198</v>
      </c>
      <c r="C179" s="77">
        <v>40683.605000000003</v>
      </c>
      <c r="D179" s="77" t="s">
        <v>65</v>
      </c>
      <c r="E179" s="77" t="s">
        <v>65</v>
      </c>
      <c r="F179" s="77" t="s">
        <v>65</v>
      </c>
      <c r="G179" s="26" t="s">
        <v>65</v>
      </c>
      <c r="H179" s="26">
        <v>40683.605000000003</v>
      </c>
      <c r="I179" s="27">
        <v>40429.5</v>
      </c>
      <c r="J179" s="25"/>
      <c r="L179" s="25" t="s">
        <v>1198</v>
      </c>
    </row>
    <row r="180" spans="1:12" ht="11.25" customHeight="1" x14ac:dyDescent="0.2">
      <c r="A180" s="21">
        <v>729</v>
      </c>
      <c r="B180" s="80" t="s">
        <v>1119</v>
      </c>
      <c r="C180" s="26">
        <v>93.355999999999995</v>
      </c>
      <c r="D180" s="26" t="s">
        <v>65</v>
      </c>
      <c r="E180" s="26" t="s">
        <v>65</v>
      </c>
      <c r="F180" s="26" t="s">
        <v>65</v>
      </c>
      <c r="G180" s="26" t="s">
        <v>65</v>
      </c>
      <c r="H180" s="26">
        <v>93.355999999999995</v>
      </c>
      <c r="I180" s="27">
        <v>93.355999999999995</v>
      </c>
      <c r="J180" s="25"/>
      <c r="K180" s="25">
        <v>729</v>
      </c>
      <c r="L180" s="25" t="s">
        <v>1119</v>
      </c>
    </row>
    <row r="181" spans="1:12" ht="11.25" customHeight="1" x14ac:dyDescent="0.2">
      <c r="A181" s="21">
        <v>731</v>
      </c>
      <c r="B181" s="80" t="s">
        <v>1120</v>
      </c>
      <c r="C181" s="26">
        <v>2863.7350000000001</v>
      </c>
      <c r="D181" s="26" t="s">
        <v>65</v>
      </c>
      <c r="E181" s="26" t="s">
        <v>65</v>
      </c>
      <c r="F181" s="26" t="s">
        <v>65</v>
      </c>
      <c r="G181" s="26" t="s">
        <v>65</v>
      </c>
      <c r="H181" s="26">
        <v>2863.7350000000001</v>
      </c>
      <c r="I181" s="27">
        <v>2863.7350000000001</v>
      </c>
      <c r="J181" s="25"/>
      <c r="K181" s="25">
        <v>731</v>
      </c>
      <c r="L181" s="25" t="s">
        <v>1120</v>
      </c>
    </row>
    <row r="182" spans="1:12" ht="11.25" customHeight="1" x14ac:dyDescent="0.2">
      <c r="A182" s="21">
        <v>750</v>
      </c>
      <c r="B182" s="80" t="s">
        <v>1026</v>
      </c>
      <c r="C182" s="77">
        <v>3515.0459999999998</v>
      </c>
      <c r="D182" s="77" t="s">
        <v>65</v>
      </c>
      <c r="E182" s="77" t="s">
        <v>65</v>
      </c>
      <c r="F182" s="77" t="s">
        <v>65</v>
      </c>
      <c r="G182" s="26" t="s">
        <v>65</v>
      </c>
      <c r="H182" s="26">
        <v>3515.0459999999998</v>
      </c>
      <c r="I182" s="27">
        <v>3199.7</v>
      </c>
      <c r="J182" s="25"/>
      <c r="K182" s="25">
        <v>750</v>
      </c>
      <c r="L182" s="25" t="s">
        <v>1026</v>
      </c>
    </row>
    <row r="183" spans="1:12" s="24" customFormat="1" ht="22.5" customHeight="1" x14ac:dyDescent="0.2">
      <c r="B183" s="86" t="s">
        <v>1028</v>
      </c>
      <c r="C183" s="94">
        <v>2571375.1459999997</v>
      </c>
      <c r="D183" s="94">
        <v>22961.203999999998</v>
      </c>
      <c r="E183" s="94">
        <v>22961.203999999998</v>
      </c>
      <c r="F183" s="94">
        <v>56536.638000000006</v>
      </c>
      <c r="G183" s="94">
        <v>56536.638000000006</v>
      </c>
      <c r="H183" s="94">
        <v>2491877.304</v>
      </c>
      <c r="I183" s="95">
        <v>1311764.5170000002</v>
      </c>
      <c r="J183" s="84"/>
      <c r="K183" s="84"/>
      <c r="L183" s="84" t="s">
        <v>1028</v>
      </c>
    </row>
    <row r="184" spans="1:12" ht="22.5" customHeight="1" x14ac:dyDescent="0.2">
      <c r="A184" s="21">
        <v>111</v>
      </c>
      <c r="B184" s="80" t="s">
        <v>1029</v>
      </c>
      <c r="C184" s="77">
        <v>786.14499999999998</v>
      </c>
      <c r="D184" s="77" t="s">
        <v>65</v>
      </c>
      <c r="E184" s="77" t="s">
        <v>65</v>
      </c>
      <c r="F184" s="77">
        <v>64.903000000000006</v>
      </c>
      <c r="G184" s="26">
        <v>64.903000000000006</v>
      </c>
      <c r="H184" s="26">
        <v>721.24199999999996</v>
      </c>
      <c r="I184" s="97">
        <v>721.24199999999996</v>
      </c>
      <c r="J184" s="23"/>
      <c r="K184" s="25">
        <v>111</v>
      </c>
      <c r="L184" s="25" t="s">
        <v>1029</v>
      </c>
    </row>
    <row r="185" spans="1:12" ht="11.25" customHeight="1" x14ac:dyDescent="0.2">
      <c r="A185" s="21">
        <v>127</v>
      </c>
      <c r="B185" s="80" t="s">
        <v>1121</v>
      </c>
      <c r="C185" s="77">
        <v>5237.7420000000002</v>
      </c>
      <c r="D185" s="77" t="s">
        <v>65</v>
      </c>
      <c r="E185" s="77" t="s">
        <v>65</v>
      </c>
      <c r="F185" s="77">
        <v>5237.7420000000002</v>
      </c>
      <c r="G185" s="26">
        <v>5237.7420000000002</v>
      </c>
      <c r="H185" s="26"/>
      <c r="I185" s="97"/>
      <c r="J185" s="23"/>
      <c r="K185" s="25">
        <v>127</v>
      </c>
      <c r="L185" s="25" t="s">
        <v>1121</v>
      </c>
    </row>
    <row r="186" spans="1:12" ht="11.25" customHeight="1" x14ac:dyDescent="0.2">
      <c r="A186" s="21">
        <v>231</v>
      </c>
      <c r="B186" s="80" t="s">
        <v>1030</v>
      </c>
      <c r="C186" s="77">
        <v>26.524999999999999</v>
      </c>
      <c r="D186" s="77" t="s">
        <v>65</v>
      </c>
      <c r="E186" s="77" t="s">
        <v>65</v>
      </c>
      <c r="F186" s="77" t="s">
        <v>65</v>
      </c>
      <c r="G186" s="26" t="s">
        <v>65</v>
      </c>
      <c r="H186" s="26">
        <v>26.524999999999999</v>
      </c>
      <c r="I186" s="97">
        <v>26.524999999999999</v>
      </c>
      <c r="J186" s="23"/>
      <c r="K186" s="25">
        <v>231</v>
      </c>
      <c r="L186" s="25" t="s">
        <v>1030</v>
      </c>
    </row>
    <row r="187" spans="1:12" ht="11.25" customHeight="1" x14ac:dyDescent="0.2">
      <c r="A187" s="21">
        <v>252</v>
      </c>
      <c r="B187" s="80" t="s">
        <v>1122</v>
      </c>
      <c r="C187" s="77"/>
      <c r="D187" s="77"/>
      <c r="E187" s="77"/>
      <c r="F187" s="77"/>
      <c r="G187" s="26"/>
      <c r="H187" s="26"/>
      <c r="I187" s="97"/>
      <c r="J187" s="23"/>
      <c r="K187" s="25">
        <v>252</v>
      </c>
      <c r="L187" s="25" t="s">
        <v>1122</v>
      </c>
    </row>
    <row r="188" spans="1:12" ht="11.25" customHeight="1" x14ac:dyDescent="0.2">
      <c r="B188" s="80" t="s">
        <v>1205</v>
      </c>
      <c r="C188" s="77">
        <v>14.31</v>
      </c>
      <c r="D188" s="77" t="s">
        <v>65</v>
      </c>
      <c r="E188" s="77" t="s">
        <v>65</v>
      </c>
      <c r="F188" s="77" t="s">
        <v>65</v>
      </c>
      <c r="G188" s="26" t="s">
        <v>65</v>
      </c>
      <c r="H188" s="26">
        <v>14.31</v>
      </c>
      <c r="I188" s="97">
        <v>14.31</v>
      </c>
      <c r="J188" s="23"/>
      <c r="L188" s="25" t="s">
        <v>1205</v>
      </c>
    </row>
    <row r="189" spans="1:12" ht="11.25" customHeight="1" x14ac:dyDescent="0.2">
      <c r="A189" s="21">
        <v>261</v>
      </c>
      <c r="B189" s="80" t="s">
        <v>1013</v>
      </c>
      <c r="C189" s="77">
        <v>31.399000000000001</v>
      </c>
      <c r="D189" s="77" t="s">
        <v>65</v>
      </c>
      <c r="E189" s="77" t="s">
        <v>65</v>
      </c>
      <c r="F189" s="77" t="s">
        <v>65</v>
      </c>
      <c r="G189" s="26" t="s">
        <v>65</v>
      </c>
      <c r="H189" s="26">
        <v>31.399000000000001</v>
      </c>
      <c r="I189" s="97">
        <v>31.399000000000001</v>
      </c>
      <c r="J189" s="23"/>
      <c r="K189" s="25">
        <v>261</v>
      </c>
      <c r="L189" s="25" t="s">
        <v>1013</v>
      </c>
    </row>
    <row r="190" spans="1:12" ht="11.25" customHeight="1" x14ac:dyDescent="0.2">
      <c r="A190" s="21">
        <v>262</v>
      </c>
      <c r="B190" s="80" t="s">
        <v>1014</v>
      </c>
      <c r="C190" s="77">
        <v>1785.3889999999999</v>
      </c>
      <c r="D190" s="77">
        <v>1766.4649999999999</v>
      </c>
      <c r="E190" s="77">
        <v>1766.4649999999999</v>
      </c>
      <c r="F190" s="77" t="s">
        <v>65</v>
      </c>
      <c r="G190" s="26" t="s">
        <v>65</v>
      </c>
      <c r="H190" s="26">
        <v>18.923999999999999</v>
      </c>
      <c r="I190" s="97">
        <v>18.923999999999999</v>
      </c>
      <c r="J190" s="23"/>
      <c r="K190" s="25">
        <v>262</v>
      </c>
      <c r="L190" s="25" t="s">
        <v>1014</v>
      </c>
    </row>
    <row r="191" spans="1:12" ht="11.25" customHeight="1" x14ac:dyDescent="0.2">
      <c r="A191" s="21">
        <v>263</v>
      </c>
      <c r="B191" s="80" t="s">
        <v>1031</v>
      </c>
      <c r="C191" s="77">
        <v>59.563000000000002</v>
      </c>
      <c r="D191" s="77">
        <v>59.563000000000002</v>
      </c>
      <c r="E191" s="77">
        <v>59.563000000000002</v>
      </c>
      <c r="F191" s="77" t="s">
        <v>65</v>
      </c>
      <c r="G191" s="26" t="s">
        <v>65</v>
      </c>
      <c r="H191" s="26"/>
      <c r="I191" s="97"/>
      <c r="J191" s="23"/>
      <c r="K191" s="25">
        <v>263</v>
      </c>
      <c r="L191" s="25" t="s">
        <v>1031</v>
      </c>
    </row>
    <row r="192" spans="1:12" ht="11.25" customHeight="1" x14ac:dyDescent="0.2">
      <c r="A192" s="21">
        <v>271</v>
      </c>
      <c r="B192" s="80" t="s">
        <v>1032</v>
      </c>
      <c r="C192" s="77">
        <v>64.180999999999997</v>
      </c>
      <c r="D192" s="77" t="s">
        <v>65</v>
      </c>
      <c r="E192" s="77" t="s">
        <v>65</v>
      </c>
      <c r="F192" s="77" t="s">
        <v>65</v>
      </c>
      <c r="G192" s="26" t="s">
        <v>65</v>
      </c>
      <c r="H192" s="26">
        <v>64.180999999999997</v>
      </c>
      <c r="I192" s="97"/>
      <c r="J192" s="23"/>
      <c r="K192" s="25">
        <v>271</v>
      </c>
      <c r="L192" s="25" t="s">
        <v>1032</v>
      </c>
    </row>
    <row r="193" spans="1:12" ht="11.25" customHeight="1" x14ac:dyDescent="0.2">
      <c r="A193" s="21">
        <v>273</v>
      </c>
      <c r="B193" s="80" t="s">
        <v>1033</v>
      </c>
      <c r="C193" s="77">
        <v>391.24200000000002</v>
      </c>
      <c r="D193" s="77" t="s">
        <v>65</v>
      </c>
      <c r="E193" s="77" t="s">
        <v>65</v>
      </c>
      <c r="F193" s="77" t="s">
        <v>65</v>
      </c>
      <c r="G193" s="26" t="s">
        <v>65</v>
      </c>
      <c r="H193" s="26">
        <v>391.24200000000002</v>
      </c>
      <c r="I193" s="97">
        <v>391.24200000000002</v>
      </c>
      <c r="J193" s="23"/>
      <c r="K193" s="25">
        <v>273</v>
      </c>
      <c r="L193" s="25" t="s">
        <v>1033</v>
      </c>
    </row>
    <row r="194" spans="1:12" ht="11.25" customHeight="1" x14ac:dyDescent="0.2">
      <c r="A194" s="21">
        <v>281</v>
      </c>
      <c r="B194" s="80" t="s">
        <v>1034</v>
      </c>
      <c r="C194" s="77">
        <v>1620.1949999999999</v>
      </c>
      <c r="D194" s="77">
        <v>18.488</v>
      </c>
      <c r="E194" s="77">
        <v>18.488</v>
      </c>
      <c r="F194" s="77" t="s">
        <v>65</v>
      </c>
      <c r="G194" s="26" t="s">
        <v>65</v>
      </c>
      <c r="H194" s="26">
        <v>1601.7070000000001</v>
      </c>
      <c r="I194" s="27">
        <v>1601.7070000000001</v>
      </c>
      <c r="J194" s="23"/>
      <c r="K194" s="25">
        <v>281</v>
      </c>
      <c r="L194" s="25" t="s">
        <v>1034</v>
      </c>
    </row>
    <row r="195" spans="1:12" ht="11.25" customHeight="1" x14ac:dyDescent="0.2">
      <c r="A195" s="21">
        <v>315</v>
      </c>
      <c r="B195" s="80" t="s">
        <v>1123</v>
      </c>
      <c r="C195" s="77"/>
      <c r="D195" s="77"/>
      <c r="E195" s="77"/>
      <c r="F195" s="77"/>
      <c r="G195" s="26"/>
      <c r="H195" s="26"/>
      <c r="I195" s="97"/>
      <c r="J195" s="23"/>
      <c r="K195" s="25">
        <v>315</v>
      </c>
      <c r="L195" s="25" t="s">
        <v>1123</v>
      </c>
    </row>
    <row r="196" spans="1:12" ht="11.25" customHeight="1" x14ac:dyDescent="0.2">
      <c r="B196" s="80" t="s">
        <v>1206</v>
      </c>
      <c r="C196" s="77">
        <v>6266.9570000000003</v>
      </c>
      <c r="D196" s="77">
        <v>170</v>
      </c>
      <c r="E196" s="77">
        <v>170</v>
      </c>
      <c r="F196" s="77" t="s">
        <v>65</v>
      </c>
      <c r="G196" s="26" t="s">
        <v>65</v>
      </c>
      <c r="H196" s="26">
        <v>6096.9570000000003</v>
      </c>
      <c r="I196" s="27">
        <v>6096.9570000000003</v>
      </c>
      <c r="J196" s="23"/>
      <c r="L196" s="25" t="s">
        <v>1206</v>
      </c>
    </row>
    <row r="197" spans="1:12" ht="11.25" customHeight="1" x14ac:dyDescent="0.2">
      <c r="A197" s="21">
        <v>351</v>
      </c>
      <c r="B197" s="80" t="s">
        <v>1035</v>
      </c>
      <c r="C197" s="77">
        <v>56.935000000000002</v>
      </c>
      <c r="D197" s="77" t="s">
        <v>65</v>
      </c>
      <c r="E197" s="77" t="s">
        <v>65</v>
      </c>
      <c r="F197" s="77" t="s">
        <v>65</v>
      </c>
      <c r="G197" s="26" t="s">
        <v>65</v>
      </c>
      <c r="H197" s="26">
        <v>56.935000000000002</v>
      </c>
      <c r="I197" s="27">
        <v>56.935000000000002</v>
      </c>
      <c r="J197" s="23"/>
      <c r="K197" s="25">
        <v>351</v>
      </c>
      <c r="L197" s="25" t="s">
        <v>1035</v>
      </c>
    </row>
    <row r="198" spans="1:12" ht="11.25" customHeight="1" x14ac:dyDescent="0.2">
      <c r="A198" s="21">
        <v>362</v>
      </c>
      <c r="B198" s="80" t="s">
        <v>1036</v>
      </c>
      <c r="C198" s="77">
        <v>35.290999999999997</v>
      </c>
      <c r="D198" s="77" t="s">
        <v>65</v>
      </c>
      <c r="E198" s="77" t="s">
        <v>65</v>
      </c>
      <c r="F198" s="77" t="s">
        <v>65</v>
      </c>
      <c r="G198" s="26" t="s">
        <v>65</v>
      </c>
      <c r="H198" s="26">
        <v>35.290999999999997</v>
      </c>
      <c r="I198" s="27">
        <v>35.290999999999997</v>
      </c>
      <c r="J198" s="23"/>
      <c r="K198" s="25">
        <v>362</v>
      </c>
      <c r="L198" s="25" t="s">
        <v>1036</v>
      </c>
    </row>
    <row r="199" spans="1:12" ht="11.25" customHeight="1" x14ac:dyDescent="0.2">
      <c r="A199" s="21">
        <v>365</v>
      </c>
      <c r="B199" s="80" t="s">
        <v>1037</v>
      </c>
      <c r="C199" s="77">
        <v>200.97</v>
      </c>
      <c r="D199" s="77" t="s">
        <v>65</v>
      </c>
      <c r="E199" s="77" t="s">
        <v>65</v>
      </c>
      <c r="F199" s="77" t="s">
        <v>65</v>
      </c>
      <c r="G199" s="26" t="s">
        <v>65</v>
      </c>
      <c r="H199" s="26">
        <v>200.97</v>
      </c>
      <c r="I199" s="27">
        <v>200.97</v>
      </c>
      <c r="J199" s="23"/>
      <c r="K199" s="25">
        <v>365</v>
      </c>
      <c r="L199" s="25" t="s">
        <v>1037</v>
      </c>
    </row>
    <row r="200" spans="1:12" ht="11.25" customHeight="1" x14ac:dyDescent="0.2">
      <c r="A200" s="21">
        <v>411</v>
      </c>
      <c r="B200" s="80" t="s">
        <v>1065</v>
      </c>
      <c r="C200" s="77">
        <v>65817.422999999995</v>
      </c>
      <c r="D200" s="77">
        <v>11487.882</v>
      </c>
      <c r="E200" s="77">
        <v>11487.882</v>
      </c>
      <c r="F200" s="77"/>
      <c r="G200" s="26"/>
      <c r="H200" s="26">
        <v>54329.540999999997</v>
      </c>
      <c r="I200" s="27">
        <v>50091.512000000002</v>
      </c>
      <c r="J200" s="23"/>
      <c r="K200" s="25">
        <v>411</v>
      </c>
      <c r="L200" s="25" t="s">
        <v>1065</v>
      </c>
    </row>
    <row r="201" spans="1:12" ht="11.25" customHeight="1" x14ac:dyDescent="0.2">
      <c r="A201" s="21">
        <v>412</v>
      </c>
      <c r="B201" s="80" t="s">
        <v>1039</v>
      </c>
      <c r="C201" s="77">
        <v>4965.7039999999997</v>
      </c>
      <c r="D201" s="77" t="s">
        <v>65</v>
      </c>
      <c r="E201" s="77" t="s">
        <v>65</v>
      </c>
      <c r="F201" s="77" t="s">
        <v>65</v>
      </c>
      <c r="G201" s="26" t="s">
        <v>65</v>
      </c>
      <c r="H201" s="26">
        <v>4965.7039999999997</v>
      </c>
      <c r="I201" s="27">
        <v>4965.7039999999997</v>
      </c>
      <c r="J201" s="23"/>
      <c r="K201" s="25">
        <v>412</v>
      </c>
      <c r="L201" s="25" t="s">
        <v>1039</v>
      </c>
    </row>
    <row r="202" spans="1:12" ht="11.25" customHeight="1" x14ac:dyDescent="0.2">
      <c r="A202" s="21">
        <v>418</v>
      </c>
      <c r="B202" s="80" t="s">
        <v>1124</v>
      </c>
      <c r="C202" s="77">
        <v>407.613</v>
      </c>
      <c r="D202" s="77" t="s">
        <v>65</v>
      </c>
      <c r="E202" s="77" t="s">
        <v>65</v>
      </c>
      <c r="F202" s="77" t="s">
        <v>65</v>
      </c>
      <c r="G202" s="26" t="s">
        <v>65</v>
      </c>
      <c r="H202" s="26">
        <v>407.613</v>
      </c>
      <c r="I202" s="27">
        <v>407.613</v>
      </c>
      <c r="J202" s="23"/>
      <c r="K202" s="25">
        <v>418</v>
      </c>
      <c r="L202" s="25" t="s">
        <v>1124</v>
      </c>
    </row>
    <row r="203" spans="1:12" ht="11.25" customHeight="1" x14ac:dyDescent="0.2">
      <c r="A203" s="21">
        <v>421</v>
      </c>
      <c r="B203" s="80" t="s">
        <v>1040</v>
      </c>
      <c r="C203" s="77">
        <v>244.43600000000001</v>
      </c>
      <c r="D203" s="77" t="s">
        <v>65</v>
      </c>
      <c r="E203" s="77" t="s">
        <v>65</v>
      </c>
      <c r="F203" s="77" t="s">
        <v>65</v>
      </c>
      <c r="G203" s="26" t="s">
        <v>65</v>
      </c>
      <c r="H203" s="26">
        <v>244.43600000000001</v>
      </c>
      <c r="I203" s="27">
        <v>244.43600000000001</v>
      </c>
      <c r="J203" s="23"/>
      <c r="K203" s="25">
        <v>421</v>
      </c>
      <c r="L203" s="25" t="s">
        <v>1040</v>
      </c>
    </row>
    <row r="204" spans="1:12" ht="11.25" customHeight="1" x14ac:dyDescent="0.2">
      <c r="A204" s="21">
        <v>424</v>
      </c>
      <c r="B204" s="80" t="s">
        <v>1041</v>
      </c>
      <c r="C204" s="77">
        <v>1220.0820000000001</v>
      </c>
      <c r="D204" s="77" t="s">
        <v>65</v>
      </c>
      <c r="E204" s="77" t="s">
        <v>65</v>
      </c>
      <c r="F204" s="77">
        <v>174.65600000000001</v>
      </c>
      <c r="G204" s="26">
        <v>174.65600000000001</v>
      </c>
      <c r="H204" s="26">
        <v>1045.4259999999999</v>
      </c>
      <c r="I204" s="27">
        <v>1045.4259999999999</v>
      </c>
      <c r="J204" s="23"/>
      <c r="K204" s="25">
        <v>424</v>
      </c>
      <c r="L204" s="25" t="s">
        <v>1041</v>
      </c>
    </row>
    <row r="205" spans="1:12" ht="11.25" customHeight="1" x14ac:dyDescent="0.2">
      <c r="A205" s="21">
        <v>511</v>
      </c>
      <c r="B205" s="80" t="s">
        <v>1125</v>
      </c>
      <c r="C205" s="77"/>
      <c r="D205" s="77"/>
      <c r="E205" s="77"/>
      <c r="F205" s="77"/>
      <c r="G205" s="26"/>
      <c r="H205" s="26"/>
      <c r="I205" s="27"/>
      <c r="J205" s="23"/>
      <c r="K205" s="25">
        <v>511</v>
      </c>
      <c r="L205" s="25" t="s">
        <v>1125</v>
      </c>
    </row>
    <row r="206" spans="1:12" ht="11.25" customHeight="1" x14ac:dyDescent="0.2">
      <c r="B206" s="80" t="s">
        <v>1194</v>
      </c>
      <c r="C206" s="77">
        <v>2543.8939999999998</v>
      </c>
      <c r="D206" s="77" t="s">
        <v>65</v>
      </c>
      <c r="E206" s="77" t="s">
        <v>65</v>
      </c>
      <c r="F206" s="77">
        <v>82.27</v>
      </c>
      <c r="G206" s="26">
        <v>82.27</v>
      </c>
      <c r="H206" s="26">
        <v>2461.6239999999998</v>
      </c>
      <c r="I206" s="27">
        <v>2461.6239999999998</v>
      </c>
      <c r="J206" s="23"/>
      <c r="L206" s="25" t="s">
        <v>1194</v>
      </c>
    </row>
    <row r="207" spans="1:12" ht="11.25" customHeight="1" x14ac:dyDescent="0.2">
      <c r="A207" s="21">
        <v>521</v>
      </c>
      <c r="B207" s="80" t="s">
        <v>1126</v>
      </c>
      <c r="C207" s="77">
        <v>26.315999999999999</v>
      </c>
      <c r="D207" s="77" t="s">
        <v>65</v>
      </c>
      <c r="E207" s="77" t="s">
        <v>65</v>
      </c>
      <c r="F207" s="77" t="s">
        <v>65</v>
      </c>
      <c r="G207" s="26" t="s">
        <v>65</v>
      </c>
      <c r="H207" s="26">
        <v>26.315999999999999</v>
      </c>
      <c r="I207" s="27">
        <v>26.315999999999999</v>
      </c>
      <c r="J207" s="23"/>
      <c r="K207" s="25">
        <v>521</v>
      </c>
      <c r="L207" s="25" t="s">
        <v>1126</v>
      </c>
    </row>
    <row r="208" spans="1:12" ht="11.25" customHeight="1" x14ac:dyDescent="0.2">
      <c r="A208" s="21">
        <v>522</v>
      </c>
      <c r="B208" s="80" t="s">
        <v>1042</v>
      </c>
      <c r="C208" s="77">
        <v>144054.288</v>
      </c>
      <c r="D208" s="77">
        <v>633.00900000000001</v>
      </c>
      <c r="E208" s="77">
        <v>633.00900000000001</v>
      </c>
      <c r="F208" s="77" t="s">
        <v>65</v>
      </c>
      <c r="G208" s="26" t="s">
        <v>65</v>
      </c>
      <c r="H208" s="26">
        <v>143421.27900000001</v>
      </c>
      <c r="I208" s="27">
        <v>135004.58499999999</v>
      </c>
      <c r="J208" s="23"/>
      <c r="K208" s="25">
        <v>522</v>
      </c>
      <c r="L208" s="25" t="s">
        <v>1042</v>
      </c>
    </row>
    <row r="209" spans="1:12" ht="11.25" customHeight="1" x14ac:dyDescent="0.2">
      <c r="A209" s="21">
        <v>531</v>
      </c>
      <c r="B209" s="80" t="s">
        <v>1044</v>
      </c>
      <c r="C209" s="77">
        <v>143954.177</v>
      </c>
      <c r="D209" s="77" t="s">
        <v>65</v>
      </c>
      <c r="E209" s="77" t="s">
        <v>65</v>
      </c>
      <c r="F209" s="77" t="s">
        <v>65</v>
      </c>
      <c r="G209" s="26" t="s">
        <v>65</v>
      </c>
      <c r="H209" s="26">
        <v>143954.177</v>
      </c>
      <c r="I209" s="27">
        <v>142639.62100000001</v>
      </c>
      <c r="J209" s="23"/>
      <c r="K209" s="25">
        <v>531</v>
      </c>
      <c r="L209" s="25" t="s">
        <v>1044</v>
      </c>
    </row>
    <row r="210" spans="1:12" ht="11.25" customHeight="1" x14ac:dyDescent="0.2">
      <c r="A210" s="21">
        <v>532</v>
      </c>
      <c r="B210" s="80" t="s">
        <v>1045</v>
      </c>
      <c r="C210" s="77">
        <v>984068.58600000001</v>
      </c>
      <c r="D210" s="77" t="s">
        <v>65</v>
      </c>
      <c r="E210" s="77" t="s">
        <v>65</v>
      </c>
      <c r="F210" s="77" t="s">
        <v>65</v>
      </c>
      <c r="G210" s="26" t="s">
        <v>65</v>
      </c>
      <c r="H210" s="26">
        <v>984068.58600000001</v>
      </c>
      <c r="I210" s="27">
        <v>12196.585999999999</v>
      </c>
      <c r="J210" s="23"/>
      <c r="K210" s="25">
        <v>532</v>
      </c>
      <c r="L210" s="25" t="s">
        <v>1045</v>
      </c>
    </row>
    <row r="211" spans="1:12" ht="11.25" customHeight="1" x14ac:dyDescent="0.2">
      <c r="A211" s="21">
        <v>533</v>
      </c>
      <c r="B211" s="80" t="s">
        <v>1043</v>
      </c>
      <c r="C211" s="77">
        <v>88660.551999999996</v>
      </c>
      <c r="D211" s="77">
        <v>112.66200000000001</v>
      </c>
      <c r="E211" s="77">
        <v>112.66200000000001</v>
      </c>
      <c r="F211" s="77">
        <v>23684.210999999999</v>
      </c>
      <c r="G211" s="26">
        <v>23684.210999999999</v>
      </c>
      <c r="H211" s="26">
        <v>64863.678999999996</v>
      </c>
      <c r="I211" s="27">
        <v>64863.678999999996</v>
      </c>
      <c r="J211" s="23"/>
      <c r="K211" s="25">
        <v>533</v>
      </c>
      <c r="L211" s="25" t="s">
        <v>1043</v>
      </c>
    </row>
    <row r="212" spans="1:12" ht="11.25" customHeight="1" x14ac:dyDescent="0.2">
      <c r="A212" s="21">
        <v>534</v>
      </c>
      <c r="B212" s="80" t="s">
        <v>1046</v>
      </c>
      <c r="C212" s="77">
        <v>2650.2730000000001</v>
      </c>
      <c r="D212" s="77" t="s">
        <v>65</v>
      </c>
      <c r="E212" s="77" t="s">
        <v>65</v>
      </c>
      <c r="F212" s="77" t="s">
        <v>65</v>
      </c>
      <c r="G212" s="26" t="s">
        <v>65</v>
      </c>
      <c r="H212" s="26">
        <v>2650.2730000000001</v>
      </c>
      <c r="I212" s="27">
        <v>2650.2730000000001</v>
      </c>
      <c r="J212" s="23"/>
      <c r="K212" s="25">
        <v>534</v>
      </c>
      <c r="L212" s="25" t="s">
        <v>1046</v>
      </c>
    </row>
    <row r="213" spans="1:12" ht="11.25" customHeight="1" x14ac:dyDescent="0.2">
      <c r="A213" s="21">
        <v>535</v>
      </c>
      <c r="B213" s="80" t="s">
        <v>1047</v>
      </c>
      <c r="C213" s="77">
        <v>531046.11</v>
      </c>
      <c r="D213" s="77">
        <v>101.67100000000001</v>
      </c>
      <c r="E213" s="77">
        <v>101.67100000000001</v>
      </c>
      <c r="F213" s="77">
        <v>959.11099999999999</v>
      </c>
      <c r="G213" s="26">
        <v>959.11099999999999</v>
      </c>
      <c r="H213" s="26">
        <v>529985.32799999998</v>
      </c>
      <c r="I213" s="27">
        <v>381162.22100000002</v>
      </c>
      <c r="J213" s="23"/>
      <c r="K213" s="25">
        <v>535</v>
      </c>
      <c r="L213" s="25" t="s">
        <v>1047</v>
      </c>
    </row>
    <row r="214" spans="1:12" ht="11.25" customHeight="1" x14ac:dyDescent="0.2">
      <c r="A214" s="21">
        <v>537</v>
      </c>
      <c r="B214" s="80" t="s">
        <v>1048</v>
      </c>
      <c r="C214" s="77">
        <v>17534.468000000001</v>
      </c>
      <c r="D214" s="77">
        <v>3480.971</v>
      </c>
      <c r="E214" s="77">
        <v>3480.971</v>
      </c>
      <c r="F214" s="77">
        <v>5441.018</v>
      </c>
      <c r="G214" s="26">
        <v>5441.018</v>
      </c>
      <c r="H214" s="26">
        <v>8612.4789999999994</v>
      </c>
      <c r="I214" s="27">
        <v>8599.2639999999992</v>
      </c>
      <c r="J214" s="23"/>
      <c r="K214" s="25">
        <v>537</v>
      </c>
      <c r="L214" s="25" t="s">
        <v>1048</v>
      </c>
    </row>
    <row r="215" spans="1:12" ht="11.25" customHeight="1" x14ac:dyDescent="0.2">
      <c r="A215" s="21">
        <v>538</v>
      </c>
      <c r="B215" s="80" t="s">
        <v>1049</v>
      </c>
      <c r="C215" s="77">
        <v>380244.35800000001</v>
      </c>
      <c r="D215" s="77">
        <v>3500.4059999999999</v>
      </c>
      <c r="E215" s="77">
        <v>3500.4059999999999</v>
      </c>
      <c r="F215" s="77">
        <v>20136.828000000001</v>
      </c>
      <c r="G215" s="26">
        <v>20136.828000000001</v>
      </c>
      <c r="H215" s="26">
        <v>356607.12400000001</v>
      </c>
      <c r="I215" s="27">
        <v>356607.12400000001</v>
      </c>
      <c r="J215" s="23"/>
      <c r="K215" s="25">
        <v>538</v>
      </c>
      <c r="L215" s="25" t="s">
        <v>1049</v>
      </c>
    </row>
    <row r="216" spans="1:12" ht="11.25" customHeight="1" x14ac:dyDescent="0.2">
      <c r="A216" s="21">
        <v>542</v>
      </c>
      <c r="B216" s="80" t="s">
        <v>1127</v>
      </c>
      <c r="C216" s="77">
        <v>79.606999999999999</v>
      </c>
      <c r="D216" s="77" t="s">
        <v>65</v>
      </c>
      <c r="E216" s="77" t="s">
        <v>65</v>
      </c>
      <c r="F216" s="77" t="s">
        <v>65</v>
      </c>
      <c r="G216" s="26" t="s">
        <v>65</v>
      </c>
      <c r="H216" s="26">
        <v>79.606999999999999</v>
      </c>
      <c r="I216" s="27">
        <v>79.606999999999999</v>
      </c>
      <c r="J216" s="23"/>
      <c r="K216" s="25">
        <v>542</v>
      </c>
      <c r="L216" s="25" t="s">
        <v>1127</v>
      </c>
    </row>
    <row r="217" spans="1:12" ht="11.25" customHeight="1" x14ac:dyDescent="0.2">
      <c r="A217" s="21">
        <v>547</v>
      </c>
      <c r="B217" s="80" t="s">
        <v>1051</v>
      </c>
      <c r="C217" s="77">
        <v>133.745</v>
      </c>
      <c r="D217" s="77" t="s">
        <v>65</v>
      </c>
      <c r="E217" s="77"/>
      <c r="F217" s="77">
        <v>111.277</v>
      </c>
      <c r="G217" s="26">
        <v>111.277</v>
      </c>
      <c r="H217" s="26">
        <v>22.468</v>
      </c>
      <c r="I217" s="27">
        <v>22.468</v>
      </c>
      <c r="J217" s="23"/>
      <c r="K217" s="25">
        <v>547</v>
      </c>
      <c r="L217" s="25" t="s">
        <v>1051</v>
      </c>
    </row>
    <row r="218" spans="1:12" ht="11.25" customHeight="1" x14ac:dyDescent="0.2">
      <c r="A218" s="21">
        <v>548</v>
      </c>
      <c r="B218" s="80" t="s">
        <v>1052</v>
      </c>
      <c r="C218" s="77">
        <v>104530.174</v>
      </c>
      <c r="D218" s="77" t="s">
        <v>65</v>
      </c>
      <c r="E218" s="77"/>
      <c r="F218" s="77">
        <v>72.022999999999996</v>
      </c>
      <c r="G218" s="26">
        <v>72.022999999999996</v>
      </c>
      <c r="H218" s="26">
        <v>104458.151</v>
      </c>
      <c r="I218" s="27">
        <v>73285.906000000003</v>
      </c>
      <c r="J218" s="23"/>
      <c r="K218" s="25">
        <v>548</v>
      </c>
      <c r="L218" s="25" t="s">
        <v>1052</v>
      </c>
    </row>
    <row r="219" spans="1:12" ht="11.25" customHeight="1" x14ac:dyDescent="0.2">
      <c r="A219" s="21">
        <v>551</v>
      </c>
      <c r="B219" s="80" t="s">
        <v>1053</v>
      </c>
      <c r="C219" s="77">
        <v>643.11199999999997</v>
      </c>
      <c r="D219" s="77" t="s">
        <v>65</v>
      </c>
      <c r="E219" s="77" t="s">
        <v>65</v>
      </c>
      <c r="F219" s="77" t="s">
        <v>65</v>
      </c>
      <c r="G219" s="26" t="s">
        <v>65</v>
      </c>
      <c r="H219" s="26">
        <v>643.11199999999997</v>
      </c>
      <c r="I219" s="27">
        <v>643.11199999999997</v>
      </c>
      <c r="J219" s="23"/>
      <c r="K219" s="25">
        <v>551</v>
      </c>
      <c r="L219" s="25" t="s">
        <v>1053</v>
      </c>
    </row>
    <row r="220" spans="1:12" ht="11.25" customHeight="1" x14ac:dyDescent="0.2">
      <c r="A220" s="21">
        <v>552</v>
      </c>
      <c r="B220" s="80" t="s">
        <v>1128</v>
      </c>
      <c r="G220" s="25"/>
      <c r="H220" s="25"/>
      <c r="I220" s="80"/>
      <c r="J220" s="23"/>
      <c r="K220" s="25">
        <v>552</v>
      </c>
      <c r="L220" s="25" t="s">
        <v>1128</v>
      </c>
    </row>
    <row r="221" spans="1:12" ht="11.25" customHeight="1" x14ac:dyDescent="0.2">
      <c r="B221" s="80" t="s">
        <v>1208</v>
      </c>
      <c r="C221" s="77">
        <v>87.959000000000003</v>
      </c>
      <c r="D221" s="77" t="s">
        <v>65</v>
      </c>
      <c r="E221" s="77" t="s">
        <v>65</v>
      </c>
      <c r="F221" s="77" t="s">
        <v>65</v>
      </c>
      <c r="G221" s="26" t="s">
        <v>65</v>
      </c>
      <c r="H221" s="26">
        <v>87.959000000000003</v>
      </c>
      <c r="I221" s="27">
        <v>87.959000000000003</v>
      </c>
      <c r="J221" s="23"/>
      <c r="L221" s="25" t="s">
        <v>1208</v>
      </c>
    </row>
    <row r="222" spans="1:12" ht="11.25" customHeight="1" x14ac:dyDescent="0.2">
      <c r="A222" s="21">
        <v>553</v>
      </c>
      <c r="B222" s="80" t="s">
        <v>1129</v>
      </c>
      <c r="C222" s="77">
        <v>970.625</v>
      </c>
      <c r="D222" s="77">
        <v>897.88800000000003</v>
      </c>
      <c r="E222" s="77">
        <v>897.88800000000003</v>
      </c>
      <c r="F222" s="77" t="s">
        <v>65</v>
      </c>
      <c r="G222" s="26" t="s">
        <v>65</v>
      </c>
      <c r="H222" s="26">
        <v>72.736999999999995</v>
      </c>
      <c r="I222" s="27">
        <v>72.736999999999995</v>
      </c>
      <c r="J222" s="23"/>
      <c r="K222" s="25">
        <v>553</v>
      </c>
      <c r="L222" s="25" t="s">
        <v>1129</v>
      </c>
    </row>
    <row r="223" spans="1:12" ht="11.25" customHeight="1" x14ac:dyDescent="0.2">
      <c r="A223" s="21">
        <v>554</v>
      </c>
      <c r="B223" s="80" t="s">
        <v>1054</v>
      </c>
      <c r="C223" s="77">
        <v>2130.0059999999999</v>
      </c>
      <c r="D223" s="77" t="s">
        <v>65</v>
      </c>
      <c r="E223" s="77" t="s">
        <v>65</v>
      </c>
      <c r="F223" s="77" t="s">
        <v>65</v>
      </c>
      <c r="G223" s="26" t="s">
        <v>65</v>
      </c>
      <c r="H223" s="26">
        <v>2130.0059999999999</v>
      </c>
      <c r="I223" s="27">
        <v>2130.0059999999999</v>
      </c>
      <c r="J223" s="23"/>
      <c r="K223" s="25">
        <v>554</v>
      </c>
      <c r="L223" s="25" t="s">
        <v>1054</v>
      </c>
    </row>
    <row r="224" spans="1:12" ht="11.25" customHeight="1" x14ac:dyDescent="0.2">
      <c r="A224" s="21">
        <v>555</v>
      </c>
      <c r="B224" s="80" t="s">
        <v>1055</v>
      </c>
      <c r="C224" s="77">
        <v>113.292</v>
      </c>
      <c r="D224" s="77" t="s">
        <v>65</v>
      </c>
      <c r="E224" s="77" t="s">
        <v>65</v>
      </c>
      <c r="F224" s="77" t="s">
        <v>65</v>
      </c>
      <c r="G224" s="26" t="s">
        <v>65</v>
      </c>
      <c r="H224" s="26">
        <v>113.292</v>
      </c>
      <c r="I224" s="27">
        <v>113.292</v>
      </c>
      <c r="J224" s="23"/>
      <c r="K224" s="25">
        <v>555</v>
      </c>
      <c r="L224" s="25" t="s">
        <v>1055</v>
      </c>
    </row>
    <row r="225" spans="1:17" ht="11.25" customHeight="1" x14ac:dyDescent="0.2">
      <c r="A225" s="21">
        <v>571</v>
      </c>
      <c r="B225" s="80" t="s">
        <v>1056</v>
      </c>
      <c r="C225" s="77">
        <v>12186.929</v>
      </c>
      <c r="D225" s="77">
        <v>42.16</v>
      </c>
      <c r="E225" s="77">
        <v>42.16</v>
      </c>
      <c r="F225" s="77">
        <v>14.215999999999999</v>
      </c>
      <c r="G225" s="26">
        <v>14.215999999999999</v>
      </c>
      <c r="H225" s="26">
        <v>12130.553</v>
      </c>
      <c r="I225" s="27">
        <v>7009.9160000000002</v>
      </c>
      <c r="J225" s="23"/>
      <c r="K225" s="25">
        <v>571</v>
      </c>
      <c r="L225" s="25" t="s">
        <v>1056</v>
      </c>
    </row>
    <row r="226" spans="1:17" ht="11.25" customHeight="1" x14ac:dyDescent="0.2">
      <c r="A226" s="21">
        <v>573</v>
      </c>
      <c r="B226" s="80" t="s">
        <v>1057</v>
      </c>
      <c r="G226" s="25"/>
      <c r="H226" s="25"/>
      <c r="I226" s="80"/>
      <c r="J226" s="23"/>
      <c r="K226" s="25">
        <v>573</v>
      </c>
      <c r="L226" s="25" t="s">
        <v>1057</v>
      </c>
    </row>
    <row r="227" spans="1:17" ht="11.25" customHeight="1" x14ac:dyDescent="0.2">
      <c r="B227" s="80" t="s">
        <v>1209</v>
      </c>
      <c r="C227" s="77">
        <v>65935.942999999999</v>
      </c>
      <c r="D227" s="77">
        <v>690.03899999999999</v>
      </c>
      <c r="E227" s="77">
        <v>690.03899999999999</v>
      </c>
      <c r="F227" s="77">
        <v>498.79899999999998</v>
      </c>
      <c r="G227" s="26">
        <v>498.79899999999998</v>
      </c>
      <c r="H227" s="26">
        <v>64747.105000000003</v>
      </c>
      <c r="I227" s="27">
        <v>55668.982000000004</v>
      </c>
      <c r="J227" s="23"/>
      <c r="L227" s="25" t="s">
        <v>1209</v>
      </c>
    </row>
    <row r="228" spans="1:17" ht="11.25" customHeight="1" x14ac:dyDescent="0.2">
      <c r="A228" s="21">
        <v>575</v>
      </c>
      <c r="B228" s="80" t="s">
        <v>1058</v>
      </c>
      <c r="C228" s="77">
        <v>548.63</v>
      </c>
      <c r="D228" s="77" t="s">
        <v>65</v>
      </c>
      <c r="E228" s="77" t="s">
        <v>65</v>
      </c>
      <c r="F228" s="77">
        <v>59.584000000000003</v>
      </c>
      <c r="G228" s="26">
        <v>59.584000000000003</v>
      </c>
      <c r="H228" s="26">
        <v>489.04599999999999</v>
      </c>
      <c r="I228" s="27">
        <v>489.04599999999999</v>
      </c>
      <c r="J228" s="23"/>
      <c r="K228" s="25">
        <v>575</v>
      </c>
      <c r="L228" s="25" t="s">
        <v>1058</v>
      </c>
    </row>
    <row r="229" spans="1:17" ht="11.25" customHeight="1" x14ac:dyDescent="0.2">
      <c r="C229" s="23"/>
      <c r="D229" s="23"/>
      <c r="E229" s="23"/>
      <c r="F229" s="23"/>
      <c r="G229" s="23"/>
      <c r="H229" s="23"/>
      <c r="I229" s="23"/>
      <c r="J229" s="23"/>
    </row>
    <row r="230" spans="1:17" ht="11.25" customHeight="1" x14ac:dyDescent="0.2">
      <c r="C230" s="23"/>
      <c r="D230" s="23"/>
      <c r="E230" s="23"/>
      <c r="F230" s="23"/>
      <c r="G230" s="23"/>
      <c r="H230" s="23"/>
      <c r="I230" s="23"/>
      <c r="J230" s="23"/>
    </row>
    <row r="231" spans="1:17" ht="11.25" customHeight="1" x14ac:dyDescent="0.2">
      <c r="C231" s="23"/>
      <c r="D231" s="23"/>
      <c r="E231" s="23"/>
      <c r="F231" s="23"/>
      <c r="G231" s="23"/>
      <c r="H231" s="23"/>
      <c r="I231" s="23"/>
      <c r="J231" s="23"/>
    </row>
    <row r="232" spans="1:17" ht="11.25" customHeight="1" x14ac:dyDescent="0.2">
      <c r="C232" s="23"/>
      <c r="D232" s="23"/>
      <c r="E232" s="23"/>
      <c r="F232" s="23"/>
      <c r="G232" s="23"/>
      <c r="H232" s="23"/>
      <c r="I232" s="23"/>
      <c r="J232" s="23"/>
    </row>
    <row r="233" spans="1:17" ht="11.25" customHeight="1" x14ac:dyDescent="0.2">
      <c r="C233" s="23"/>
      <c r="D233" s="23"/>
      <c r="E233" s="23"/>
      <c r="F233" s="23"/>
      <c r="G233" s="23"/>
      <c r="H233" s="23"/>
      <c r="I233" s="23"/>
      <c r="J233" s="23"/>
    </row>
    <row r="234" spans="1:17" ht="11.25" customHeight="1" x14ac:dyDescent="0.2">
      <c r="C234" s="23"/>
      <c r="D234" s="23"/>
      <c r="E234" s="23"/>
      <c r="F234" s="23"/>
      <c r="G234" s="23"/>
      <c r="H234" s="23"/>
      <c r="I234" s="23"/>
      <c r="J234" s="23"/>
    </row>
    <row r="235" spans="1:17" ht="11.25" customHeight="1" x14ac:dyDescent="0.2">
      <c r="C235" s="23"/>
      <c r="D235" s="23"/>
      <c r="E235" s="23"/>
      <c r="F235" s="23"/>
      <c r="G235" s="23"/>
      <c r="H235" s="23"/>
      <c r="I235" s="23"/>
      <c r="J235" s="23"/>
    </row>
    <row r="236" spans="1:17" ht="11.25" customHeight="1" x14ac:dyDescent="0.2">
      <c r="C236" s="23"/>
      <c r="D236" s="23"/>
      <c r="E236" s="23"/>
      <c r="F236" s="23"/>
      <c r="G236" s="23"/>
      <c r="H236" s="23"/>
      <c r="I236" s="23"/>
      <c r="J236" s="23"/>
      <c r="M236" s="88"/>
      <c r="N236" s="88"/>
      <c r="O236" s="88"/>
      <c r="P236" s="88"/>
      <c r="Q236" s="88"/>
    </row>
    <row r="237" spans="1:17" ht="11.25" customHeight="1" x14ac:dyDescent="0.2">
      <c r="C237" s="23"/>
      <c r="D237" s="23"/>
      <c r="E237" s="23"/>
      <c r="F237" s="23"/>
      <c r="G237" s="23"/>
      <c r="H237" s="23"/>
      <c r="I237" s="23"/>
      <c r="J237" s="102"/>
    </row>
    <row r="238" spans="1:17" ht="11.25" customHeight="1" x14ac:dyDescent="0.2">
      <c r="C238" s="23"/>
      <c r="D238" s="23"/>
      <c r="E238" s="23"/>
      <c r="F238" s="23"/>
      <c r="G238" s="23"/>
      <c r="H238" s="23"/>
      <c r="I238" s="23"/>
      <c r="J238" s="102"/>
    </row>
    <row r="246" spans="3:10" ht="11.25" customHeight="1" x14ac:dyDescent="0.2">
      <c r="C246" s="23"/>
      <c r="D246" s="23"/>
      <c r="E246" s="23"/>
      <c r="F246" s="23"/>
      <c r="G246" s="23"/>
      <c r="H246" s="23"/>
      <c r="I246" s="23"/>
      <c r="J246" s="102"/>
    </row>
    <row r="247" spans="3:10" ht="11.25" customHeight="1" x14ac:dyDescent="0.2">
      <c r="C247" s="23"/>
      <c r="D247" s="23"/>
      <c r="E247" s="23"/>
      <c r="F247" s="23"/>
      <c r="G247" s="23"/>
      <c r="H247" s="23"/>
      <c r="I247" s="23"/>
      <c r="J247" s="23"/>
    </row>
    <row r="248" spans="3:10" ht="11.25" customHeight="1" x14ac:dyDescent="0.2">
      <c r="C248" s="23"/>
      <c r="D248" s="23"/>
      <c r="E248" s="23"/>
      <c r="F248" s="23"/>
      <c r="G248" s="23"/>
      <c r="H248" s="23"/>
      <c r="I248" s="23"/>
      <c r="J248" s="23"/>
    </row>
    <row r="249" spans="3:10" ht="11.25" customHeight="1" x14ac:dyDescent="0.2">
      <c r="C249" s="23"/>
      <c r="D249" s="23"/>
      <c r="E249" s="23"/>
      <c r="F249" s="23"/>
      <c r="G249" s="23"/>
      <c r="H249" s="23"/>
      <c r="I249" s="23"/>
      <c r="J249" s="23"/>
    </row>
    <row r="250" spans="3:10" ht="11.25" customHeight="1" x14ac:dyDescent="0.2">
      <c r="C250" s="23"/>
      <c r="D250" s="23"/>
      <c r="E250" s="23"/>
      <c r="F250" s="23"/>
      <c r="G250" s="23"/>
      <c r="H250" s="23"/>
      <c r="I250" s="23"/>
      <c r="J250" s="23"/>
    </row>
    <row r="251" spans="3:10" ht="11.25" customHeight="1" x14ac:dyDescent="0.2">
      <c r="C251" s="23"/>
      <c r="D251" s="23"/>
      <c r="E251" s="23"/>
      <c r="F251" s="23"/>
      <c r="G251" s="23"/>
      <c r="H251" s="23"/>
      <c r="I251" s="23"/>
      <c r="J251" s="23"/>
    </row>
    <row r="252" spans="3:10" ht="11.25" customHeight="1" x14ac:dyDescent="0.2">
      <c r="C252" s="23"/>
      <c r="D252" s="23"/>
      <c r="E252" s="23"/>
      <c r="F252" s="23"/>
      <c r="G252" s="23"/>
      <c r="H252" s="23"/>
      <c r="I252" s="23"/>
      <c r="J252" s="23"/>
    </row>
    <row r="253" spans="3:10" ht="11.25" customHeight="1" x14ac:dyDescent="0.2">
      <c r="C253" s="23"/>
      <c r="D253" s="23"/>
      <c r="E253" s="23"/>
      <c r="F253" s="23"/>
      <c r="G253" s="23"/>
      <c r="H253" s="23"/>
      <c r="I253" s="23"/>
      <c r="J253" s="23"/>
    </row>
    <row r="254" spans="3:10" ht="11.25" customHeight="1" x14ac:dyDescent="0.2">
      <c r="C254" s="23"/>
      <c r="D254" s="23"/>
      <c r="E254" s="23"/>
      <c r="F254" s="23"/>
      <c r="G254" s="23"/>
      <c r="H254" s="23"/>
      <c r="I254" s="23"/>
      <c r="J254" s="23"/>
    </row>
    <row r="255" spans="3:10" ht="11.25" customHeight="1" x14ac:dyDescent="0.2">
      <c r="C255" s="23"/>
      <c r="D255" s="23"/>
      <c r="E255" s="23"/>
      <c r="F255" s="23"/>
      <c r="G255" s="23"/>
      <c r="H255" s="23"/>
      <c r="I255" s="23"/>
      <c r="J255" s="23"/>
    </row>
    <row r="256" spans="3:10" ht="11.25" customHeight="1" x14ac:dyDescent="0.2">
      <c r="C256" s="23"/>
      <c r="D256" s="23"/>
      <c r="E256" s="23"/>
      <c r="F256" s="23"/>
      <c r="G256" s="23"/>
      <c r="H256" s="23"/>
      <c r="I256" s="23"/>
      <c r="J256" s="23"/>
    </row>
    <row r="257" spans="3:10" ht="11.25" customHeight="1" x14ac:dyDescent="0.2">
      <c r="C257" s="23"/>
      <c r="D257" s="23"/>
      <c r="E257" s="23"/>
      <c r="F257" s="23"/>
      <c r="G257" s="23"/>
      <c r="H257" s="23"/>
      <c r="I257" s="23"/>
      <c r="J257" s="23"/>
    </row>
    <row r="258" spans="3:10" ht="11.25" customHeight="1" x14ac:dyDescent="0.2">
      <c r="C258" s="23"/>
      <c r="D258" s="23"/>
      <c r="E258" s="23"/>
      <c r="F258" s="23"/>
      <c r="G258" s="23"/>
      <c r="H258" s="23"/>
      <c r="I258" s="23"/>
      <c r="J258" s="23"/>
    </row>
    <row r="259" spans="3:10" ht="11.25" customHeight="1" x14ac:dyDescent="0.2">
      <c r="C259" s="23"/>
      <c r="D259" s="23"/>
      <c r="E259" s="23"/>
      <c r="F259" s="23"/>
      <c r="G259" s="23"/>
      <c r="H259" s="23"/>
      <c r="I259" s="23"/>
      <c r="J259" s="23"/>
    </row>
    <row r="260" spans="3:10" ht="11.25" customHeight="1" x14ac:dyDescent="0.2">
      <c r="C260" s="23"/>
      <c r="D260" s="23"/>
      <c r="E260" s="23"/>
      <c r="F260" s="23"/>
      <c r="G260" s="23"/>
      <c r="H260" s="23"/>
      <c r="I260" s="23"/>
      <c r="J260" s="23"/>
    </row>
    <row r="261" spans="3:10" ht="11.25" customHeight="1" x14ac:dyDescent="0.2">
      <c r="C261" s="23"/>
      <c r="D261" s="23"/>
      <c r="E261" s="23"/>
      <c r="F261" s="23"/>
      <c r="G261" s="23"/>
      <c r="H261" s="23"/>
      <c r="I261" s="23"/>
      <c r="J261" s="23"/>
    </row>
    <row r="262" spans="3:10" ht="11.25" customHeight="1" x14ac:dyDescent="0.2">
      <c r="C262" s="23"/>
      <c r="D262" s="23"/>
      <c r="E262" s="23"/>
      <c r="F262" s="23"/>
      <c r="G262" s="23"/>
      <c r="H262" s="23"/>
      <c r="I262" s="23"/>
      <c r="J262" s="23"/>
    </row>
    <row r="263" spans="3:10" ht="11.25" customHeight="1" x14ac:dyDescent="0.2">
      <c r="C263" s="23"/>
      <c r="D263" s="23"/>
      <c r="E263" s="23"/>
      <c r="F263" s="23"/>
      <c r="G263" s="23"/>
      <c r="H263" s="23"/>
      <c r="I263" s="23"/>
      <c r="J263" s="23"/>
    </row>
    <row r="264" spans="3:10" ht="11.25" customHeight="1" x14ac:dyDescent="0.2">
      <c r="C264" s="23"/>
      <c r="D264" s="23"/>
      <c r="E264" s="23"/>
      <c r="F264" s="23"/>
      <c r="G264" s="23"/>
      <c r="H264" s="23"/>
      <c r="I264" s="23"/>
      <c r="J264" s="23"/>
    </row>
    <row r="265" spans="3:10" ht="11.25" customHeight="1" x14ac:dyDescent="0.2">
      <c r="C265" s="23"/>
      <c r="D265" s="23"/>
      <c r="E265" s="23"/>
      <c r="F265" s="23"/>
      <c r="G265" s="23"/>
      <c r="H265" s="23"/>
      <c r="I265" s="23"/>
      <c r="J265" s="23"/>
    </row>
    <row r="266" spans="3:10" ht="11.25" customHeight="1" x14ac:dyDescent="0.2">
      <c r="C266" s="23"/>
      <c r="D266" s="23"/>
      <c r="E266" s="23"/>
      <c r="F266" s="23"/>
      <c r="G266" s="23"/>
      <c r="H266" s="23"/>
      <c r="I266" s="23"/>
      <c r="J266" s="23"/>
    </row>
    <row r="267" spans="3:10" ht="11.25" customHeight="1" x14ac:dyDescent="0.2">
      <c r="C267" s="23"/>
      <c r="D267" s="23"/>
      <c r="E267" s="23"/>
      <c r="F267" s="23"/>
      <c r="G267" s="23"/>
      <c r="H267" s="23"/>
      <c r="I267" s="23"/>
      <c r="J267" s="23"/>
    </row>
    <row r="268" spans="3:10" ht="11.25" customHeight="1" x14ac:dyDescent="0.2">
      <c r="C268" s="23"/>
      <c r="D268" s="23"/>
      <c r="E268" s="23"/>
      <c r="F268" s="23"/>
      <c r="G268" s="23"/>
      <c r="H268" s="23"/>
      <c r="I268" s="23"/>
      <c r="J268" s="23"/>
    </row>
    <row r="269" spans="3:10" ht="11.25" customHeight="1" x14ac:dyDescent="0.2">
      <c r="C269" s="23"/>
      <c r="D269" s="23"/>
      <c r="E269" s="23"/>
      <c r="F269" s="23"/>
      <c r="G269" s="23"/>
      <c r="H269" s="23"/>
      <c r="I269" s="23"/>
      <c r="J269" s="23"/>
    </row>
    <row r="270" spans="3:10" ht="11.25" customHeight="1" x14ac:dyDescent="0.2">
      <c r="C270" s="23"/>
      <c r="D270" s="23"/>
      <c r="E270" s="23"/>
      <c r="F270" s="23"/>
      <c r="G270" s="23"/>
      <c r="H270" s="23"/>
      <c r="I270" s="23"/>
      <c r="J270" s="23"/>
    </row>
    <row r="271" spans="3:10" ht="11.25" customHeight="1" x14ac:dyDescent="0.2">
      <c r="C271" s="23"/>
      <c r="D271" s="23"/>
      <c r="E271" s="23"/>
      <c r="F271" s="23"/>
      <c r="G271" s="23"/>
      <c r="H271" s="23"/>
      <c r="I271" s="23"/>
      <c r="J271" s="23"/>
    </row>
    <row r="272" spans="3:10" ht="11.25" customHeight="1" x14ac:dyDescent="0.2">
      <c r="C272" s="23"/>
      <c r="D272" s="23"/>
      <c r="E272" s="23"/>
      <c r="F272" s="23"/>
      <c r="G272" s="23"/>
      <c r="H272" s="23"/>
      <c r="I272" s="23"/>
      <c r="J272" s="23"/>
    </row>
    <row r="273" spans="3:10" ht="11.25" customHeight="1" x14ac:dyDescent="0.2">
      <c r="C273" s="23"/>
      <c r="D273" s="23"/>
      <c r="E273" s="23"/>
      <c r="F273" s="23"/>
      <c r="G273" s="23"/>
      <c r="H273" s="23"/>
      <c r="I273" s="23"/>
      <c r="J273" s="23"/>
    </row>
    <row r="274" spans="3:10" ht="11.25" customHeight="1" x14ac:dyDescent="0.2">
      <c r="C274" s="23"/>
      <c r="D274" s="23"/>
      <c r="E274" s="23"/>
      <c r="F274" s="23"/>
      <c r="G274" s="23"/>
      <c r="H274" s="23"/>
      <c r="I274" s="23"/>
      <c r="J274" s="23"/>
    </row>
    <row r="275" spans="3:10" ht="11.25" customHeight="1" x14ac:dyDescent="0.2">
      <c r="C275" s="23"/>
      <c r="D275" s="23"/>
      <c r="E275" s="23"/>
      <c r="F275" s="23"/>
      <c r="G275" s="23"/>
      <c r="H275" s="23"/>
      <c r="I275" s="23"/>
      <c r="J275" s="23"/>
    </row>
    <row r="276" spans="3:10" ht="11.25" customHeight="1" x14ac:dyDescent="0.2">
      <c r="C276" s="23"/>
      <c r="D276" s="23"/>
      <c r="E276" s="23"/>
      <c r="F276" s="23"/>
      <c r="G276" s="23"/>
      <c r="H276" s="23"/>
      <c r="I276" s="23"/>
      <c r="J276" s="23"/>
    </row>
    <row r="277" spans="3:10" ht="11.25" customHeight="1" x14ac:dyDescent="0.2">
      <c r="C277" s="23"/>
      <c r="D277" s="23"/>
      <c r="E277" s="23"/>
      <c r="F277" s="23"/>
      <c r="G277" s="23"/>
      <c r="H277" s="23"/>
      <c r="I277" s="23"/>
      <c r="J277" s="23"/>
    </row>
    <row r="278" spans="3:10" ht="11.25" customHeight="1" x14ac:dyDescent="0.2">
      <c r="C278" s="23"/>
      <c r="D278" s="23"/>
      <c r="E278" s="23"/>
      <c r="F278" s="23"/>
      <c r="G278" s="23"/>
      <c r="H278" s="23"/>
      <c r="I278" s="23"/>
      <c r="J278" s="23"/>
    </row>
    <row r="279" spans="3:10" ht="11.25" customHeight="1" x14ac:dyDescent="0.2">
      <c r="C279" s="23"/>
      <c r="D279" s="23"/>
      <c r="E279" s="23"/>
      <c r="F279" s="23"/>
      <c r="G279" s="23"/>
      <c r="H279" s="23"/>
      <c r="I279" s="23"/>
      <c r="J279" s="23"/>
    </row>
    <row r="280" spans="3:10" ht="11.25" customHeight="1" x14ac:dyDescent="0.2">
      <c r="C280" s="23"/>
      <c r="D280" s="23"/>
      <c r="E280" s="23"/>
      <c r="F280" s="23"/>
      <c r="G280" s="23"/>
      <c r="H280" s="23"/>
      <c r="I280" s="23"/>
      <c r="J280" s="23"/>
    </row>
    <row r="281" spans="3:10" ht="11.25" customHeight="1" x14ac:dyDescent="0.2">
      <c r="C281" s="23"/>
      <c r="D281" s="23"/>
      <c r="E281" s="23"/>
      <c r="F281" s="23"/>
      <c r="G281" s="23"/>
      <c r="H281" s="23"/>
      <c r="I281" s="23"/>
      <c r="J281" s="23"/>
    </row>
    <row r="282" spans="3:10" ht="11.25" customHeight="1" x14ac:dyDescent="0.2">
      <c r="C282" s="23"/>
      <c r="D282" s="23"/>
      <c r="E282" s="23"/>
      <c r="F282" s="23"/>
      <c r="G282" s="23"/>
      <c r="H282" s="23"/>
      <c r="I282" s="23"/>
      <c r="J282" s="23"/>
    </row>
    <row r="283" spans="3:10" ht="11.25" customHeight="1" x14ac:dyDescent="0.2">
      <c r="C283" s="23"/>
      <c r="D283" s="23"/>
      <c r="E283" s="23"/>
      <c r="F283" s="23"/>
      <c r="G283" s="23"/>
      <c r="H283" s="23"/>
      <c r="I283" s="23"/>
      <c r="J283" s="23"/>
    </row>
    <row r="284" spans="3:10" ht="11.25" customHeight="1" x14ac:dyDescent="0.2">
      <c r="C284" s="23"/>
      <c r="D284" s="23"/>
      <c r="E284" s="23"/>
      <c r="F284" s="23"/>
      <c r="G284" s="23"/>
      <c r="H284" s="23"/>
      <c r="I284" s="23"/>
      <c r="J284" s="23"/>
    </row>
    <row r="285" spans="3:10" ht="11.25" customHeight="1" x14ac:dyDescent="0.2">
      <c r="C285" s="23"/>
      <c r="D285" s="23"/>
      <c r="E285" s="23"/>
      <c r="F285" s="23"/>
      <c r="G285" s="23"/>
      <c r="H285" s="23"/>
      <c r="I285" s="23"/>
      <c r="J285" s="23"/>
    </row>
    <row r="286" spans="3:10" ht="11.25" customHeight="1" x14ac:dyDescent="0.2">
      <c r="C286" s="23"/>
      <c r="D286" s="23"/>
      <c r="E286" s="23"/>
      <c r="F286" s="23"/>
      <c r="G286" s="23"/>
      <c r="H286" s="23"/>
      <c r="I286" s="23"/>
      <c r="J286" s="23"/>
    </row>
    <row r="287" spans="3:10" ht="11.25" customHeight="1" x14ac:dyDescent="0.2">
      <c r="C287" s="23"/>
      <c r="D287" s="23"/>
      <c r="E287" s="23"/>
      <c r="F287" s="23"/>
      <c r="G287" s="23"/>
      <c r="H287" s="23"/>
      <c r="I287" s="23"/>
      <c r="J287" s="23"/>
    </row>
    <row r="288" spans="3:10" ht="11.25" customHeight="1" x14ac:dyDescent="0.2">
      <c r="C288" s="23"/>
      <c r="D288" s="23"/>
      <c r="E288" s="23"/>
      <c r="F288" s="23"/>
      <c r="G288" s="23"/>
      <c r="H288" s="23"/>
      <c r="I288" s="23"/>
      <c r="J288" s="23"/>
    </row>
    <row r="289" spans="3:10" ht="11.25" customHeight="1" x14ac:dyDescent="0.2">
      <c r="C289" s="23"/>
      <c r="D289" s="23"/>
      <c r="E289" s="23"/>
      <c r="F289" s="23"/>
      <c r="G289" s="23"/>
      <c r="H289" s="23"/>
      <c r="I289" s="23"/>
      <c r="J289" s="23"/>
    </row>
    <row r="290" spans="3:10" ht="11.25" customHeight="1" x14ac:dyDescent="0.2">
      <c r="C290" s="23"/>
      <c r="D290" s="23"/>
      <c r="E290" s="23"/>
      <c r="F290" s="23"/>
      <c r="G290" s="23"/>
      <c r="H290" s="23"/>
      <c r="I290" s="23"/>
      <c r="J290" s="23"/>
    </row>
    <row r="291" spans="3:10" ht="11.25" customHeight="1" x14ac:dyDescent="0.2">
      <c r="C291" s="23"/>
      <c r="D291" s="23"/>
      <c r="E291" s="23"/>
      <c r="F291" s="23"/>
      <c r="G291" s="23"/>
      <c r="H291" s="23"/>
      <c r="I291" s="23"/>
      <c r="J291" s="23"/>
    </row>
    <row r="292" spans="3:10" ht="11.25" customHeight="1" x14ac:dyDescent="0.2">
      <c r="C292" s="23"/>
      <c r="D292" s="23"/>
      <c r="E292" s="23"/>
      <c r="F292" s="23"/>
      <c r="G292" s="23"/>
      <c r="H292" s="23"/>
      <c r="I292" s="23"/>
      <c r="J292" s="23"/>
    </row>
    <row r="293" spans="3:10" ht="11.25" customHeight="1" x14ac:dyDescent="0.2">
      <c r="C293" s="23"/>
      <c r="D293" s="23"/>
      <c r="E293" s="23"/>
      <c r="F293" s="23"/>
      <c r="G293" s="23"/>
      <c r="H293" s="23"/>
      <c r="I293" s="23"/>
      <c r="J293" s="23"/>
    </row>
    <row r="294" spans="3:10" ht="11.25" customHeight="1" x14ac:dyDescent="0.2">
      <c r="C294" s="23"/>
      <c r="D294" s="23"/>
      <c r="E294" s="23"/>
      <c r="F294" s="23"/>
      <c r="G294" s="23"/>
      <c r="H294" s="23"/>
      <c r="I294" s="23"/>
      <c r="J294" s="23"/>
    </row>
    <row r="295" spans="3:10" ht="11.25" customHeight="1" x14ac:dyDescent="0.2">
      <c r="C295" s="23"/>
      <c r="D295" s="23"/>
      <c r="E295" s="23"/>
      <c r="F295" s="23"/>
      <c r="G295" s="23"/>
      <c r="H295" s="23"/>
      <c r="I295" s="23"/>
      <c r="J295" s="23"/>
    </row>
    <row r="296" spans="3:10" ht="11.25" customHeight="1" x14ac:dyDescent="0.2">
      <c r="C296" s="23"/>
      <c r="D296" s="23"/>
      <c r="E296" s="23"/>
      <c r="F296" s="23"/>
      <c r="G296" s="23"/>
      <c r="H296" s="23"/>
      <c r="I296" s="23"/>
      <c r="J296" s="23"/>
    </row>
    <row r="297" spans="3:10" ht="11.25" customHeight="1" x14ac:dyDescent="0.2">
      <c r="C297" s="23"/>
      <c r="D297" s="23"/>
      <c r="E297" s="23"/>
      <c r="F297" s="23"/>
      <c r="G297" s="23"/>
      <c r="H297" s="23"/>
      <c r="I297" s="23"/>
      <c r="J297" s="23"/>
    </row>
    <row r="298" spans="3:10" ht="11.25" customHeight="1" x14ac:dyDescent="0.2">
      <c r="C298" s="23"/>
      <c r="D298" s="23"/>
      <c r="E298" s="23"/>
      <c r="F298" s="23"/>
      <c r="G298" s="23"/>
      <c r="H298" s="23"/>
      <c r="I298" s="23"/>
      <c r="J298" s="23"/>
    </row>
    <row r="299" spans="3:10" ht="11.25" customHeight="1" x14ac:dyDescent="0.2">
      <c r="C299" s="23"/>
      <c r="D299" s="23"/>
      <c r="E299" s="23"/>
      <c r="F299" s="23"/>
      <c r="G299" s="23"/>
      <c r="H299" s="23"/>
      <c r="I299" s="23"/>
      <c r="J299" s="23"/>
    </row>
    <row r="300" spans="3:10" ht="11.25" customHeight="1" x14ac:dyDescent="0.2">
      <c r="C300" s="23"/>
      <c r="D300" s="23"/>
      <c r="E300" s="23"/>
      <c r="F300" s="23"/>
      <c r="G300" s="23"/>
      <c r="H300" s="23"/>
      <c r="I300" s="23"/>
      <c r="J300" s="23"/>
    </row>
    <row r="301" spans="3:10" ht="11.25" customHeight="1" x14ac:dyDescent="0.2">
      <c r="C301" s="23"/>
      <c r="D301" s="23"/>
      <c r="E301" s="23"/>
      <c r="F301" s="23"/>
      <c r="G301" s="23"/>
      <c r="H301" s="23"/>
      <c r="I301" s="23"/>
      <c r="J301" s="23"/>
    </row>
    <row r="302" spans="3:10" ht="11.25" customHeight="1" x14ac:dyDescent="0.2">
      <c r="C302" s="23"/>
      <c r="D302" s="23"/>
      <c r="E302" s="23"/>
      <c r="F302" s="23"/>
      <c r="G302" s="23"/>
      <c r="H302" s="23"/>
      <c r="I302" s="23"/>
      <c r="J302" s="23"/>
    </row>
    <row r="303" spans="3:10" ht="11.25" customHeight="1" x14ac:dyDescent="0.2">
      <c r="C303" s="23"/>
      <c r="D303" s="23"/>
      <c r="E303" s="23"/>
      <c r="F303" s="23"/>
      <c r="G303" s="23"/>
      <c r="H303" s="23"/>
      <c r="I303" s="23"/>
      <c r="J303" s="23"/>
    </row>
    <row r="304" spans="3:10" ht="11.25" customHeight="1" x14ac:dyDescent="0.2">
      <c r="C304" s="23"/>
      <c r="D304" s="23"/>
      <c r="E304" s="23"/>
      <c r="F304" s="23"/>
      <c r="G304" s="23"/>
      <c r="H304" s="23"/>
      <c r="I304" s="23"/>
      <c r="J304" s="23"/>
    </row>
    <row r="305" spans="3:10" ht="11.25" customHeight="1" x14ac:dyDescent="0.2">
      <c r="C305" s="23"/>
      <c r="D305" s="23"/>
      <c r="E305" s="23"/>
      <c r="F305" s="23"/>
      <c r="G305" s="23"/>
      <c r="H305" s="23"/>
      <c r="I305" s="23"/>
      <c r="J305" s="23"/>
    </row>
    <row r="306" spans="3:10" ht="11.25" customHeight="1" x14ac:dyDescent="0.2">
      <c r="C306" s="23"/>
      <c r="D306" s="23"/>
      <c r="E306" s="23"/>
      <c r="F306" s="23"/>
      <c r="G306" s="23"/>
      <c r="H306" s="23"/>
      <c r="I306" s="23"/>
      <c r="J306" s="23"/>
    </row>
  </sheetData>
  <mergeCells count="21">
    <mergeCell ref="C12:F12"/>
    <mergeCell ref="G12:I12"/>
    <mergeCell ref="A5:B11"/>
    <mergeCell ref="C160:F160"/>
    <mergeCell ref="G160:I160"/>
    <mergeCell ref="C123:F123"/>
    <mergeCell ref="G123:I123"/>
    <mergeCell ref="C81:F81"/>
    <mergeCell ref="G81:I81"/>
    <mergeCell ref="C11:I11"/>
    <mergeCell ref="J5:L11"/>
    <mergeCell ref="C5:C10"/>
    <mergeCell ref="D5:F5"/>
    <mergeCell ref="G5:I5"/>
    <mergeCell ref="D6:G6"/>
    <mergeCell ref="H6:H10"/>
    <mergeCell ref="D7:D10"/>
    <mergeCell ref="F7:F10"/>
    <mergeCell ref="I7:I10"/>
    <mergeCell ref="E8:E10"/>
    <mergeCell ref="G8:G10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j/17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4"/>
  <sheetViews>
    <sheetView showGridLines="0" zoomScaleNormal="100" zoomScaleSheetLayoutView="100" workbookViewId="0"/>
  </sheetViews>
  <sheetFormatPr baseColWidth="10" defaultColWidth="11.42578125" defaultRowHeight="11.25" customHeight="1" x14ac:dyDescent="0.2"/>
  <cols>
    <col min="1" max="1" width="4.85546875" style="21" customWidth="1"/>
    <col min="2" max="2" width="45.85546875" style="21" customWidth="1"/>
    <col min="3" max="5" width="15.140625" style="21" customWidth="1"/>
    <col min="6" max="16384" width="11.42578125" style="21"/>
  </cols>
  <sheetData>
    <row r="1" spans="1:7" ht="11.25" customHeight="1" x14ac:dyDescent="0.2">
      <c r="A1" s="61" t="s">
        <v>1473</v>
      </c>
    </row>
    <row r="3" spans="1:7" s="24" customFormat="1" ht="11.25" customHeight="1" x14ac:dyDescent="0.2">
      <c r="A3" s="24" t="s">
        <v>1549</v>
      </c>
    </row>
    <row r="5" spans="1:7" s="78" customFormat="1" ht="11.25" customHeight="1" x14ac:dyDescent="0.2">
      <c r="A5" s="517" t="s">
        <v>1001</v>
      </c>
      <c r="B5" s="518"/>
      <c r="C5" s="536" t="s">
        <v>76</v>
      </c>
      <c r="D5" s="493" t="s">
        <v>1457</v>
      </c>
      <c r="E5" s="499"/>
    </row>
    <row r="6" spans="1:7" s="78" customFormat="1" ht="11.25" customHeight="1" x14ac:dyDescent="0.2">
      <c r="A6" s="519"/>
      <c r="B6" s="520"/>
      <c r="C6" s="491"/>
      <c r="D6" s="491" t="s">
        <v>1060</v>
      </c>
      <c r="E6" s="497" t="s">
        <v>1061</v>
      </c>
    </row>
    <row r="7" spans="1:7" s="78" customFormat="1" ht="11.25" customHeight="1" x14ac:dyDescent="0.2">
      <c r="A7" s="519"/>
      <c r="B7" s="520"/>
      <c r="C7" s="491"/>
      <c r="D7" s="491"/>
      <c r="E7" s="497"/>
    </row>
    <row r="8" spans="1:7" s="79" customFormat="1" ht="11.25" customHeight="1" x14ac:dyDescent="0.2">
      <c r="A8" s="519"/>
      <c r="B8" s="520"/>
      <c r="C8" s="537"/>
      <c r="D8" s="537"/>
      <c r="E8" s="538"/>
    </row>
    <row r="9" spans="1:7" s="79" customFormat="1" ht="11.25" customHeight="1" x14ac:dyDescent="0.2">
      <c r="A9" s="521"/>
      <c r="B9" s="522"/>
      <c r="C9" s="534">
        <v>1000</v>
      </c>
      <c r="D9" s="535"/>
      <c r="E9" s="535"/>
    </row>
    <row r="10" spans="1:7" s="24" customFormat="1" ht="22.5" customHeight="1" x14ac:dyDescent="0.2">
      <c r="A10" s="68"/>
      <c r="B10" s="68" t="s">
        <v>1004</v>
      </c>
      <c r="C10" s="69">
        <v>12108.682000000001</v>
      </c>
      <c r="D10" s="70">
        <v>11358.682000000001</v>
      </c>
      <c r="E10" s="70">
        <v>750</v>
      </c>
      <c r="G10" s="74"/>
    </row>
    <row r="11" spans="1:7" ht="22.5" customHeight="1" x14ac:dyDescent="0.2">
      <c r="A11" s="71">
        <v>511</v>
      </c>
      <c r="B11" s="72" t="s">
        <v>1130</v>
      </c>
      <c r="C11" s="7">
        <v>355.30700000000002</v>
      </c>
      <c r="D11" s="17">
        <v>355.30700000000002</v>
      </c>
      <c r="E11" s="17" t="s">
        <v>65</v>
      </c>
    </row>
    <row r="12" spans="1:7" ht="11.25" customHeight="1" x14ac:dyDescent="0.2">
      <c r="A12" s="34">
        <v>680</v>
      </c>
      <c r="B12" s="34" t="s">
        <v>1131</v>
      </c>
      <c r="C12" s="7">
        <v>8350</v>
      </c>
      <c r="D12" s="17">
        <v>7600</v>
      </c>
      <c r="E12" s="17">
        <v>750</v>
      </c>
    </row>
    <row r="13" spans="1:7" ht="11.25" customHeight="1" x14ac:dyDescent="0.2">
      <c r="A13" s="34">
        <v>731</v>
      </c>
      <c r="B13" s="34" t="s">
        <v>1120</v>
      </c>
      <c r="C13" s="7">
        <v>3403.375</v>
      </c>
      <c r="D13" s="17">
        <v>3403.375</v>
      </c>
      <c r="E13" s="17" t="s">
        <v>65</v>
      </c>
    </row>
    <row r="14" spans="1:7" s="24" customFormat="1" ht="22.5" customHeight="1" x14ac:dyDescent="0.2">
      <c r="A14" s="73"/>
      <c r="B14" s="24" t="s">
        <v>1028</v>
      </c>
      <c r="C14" s="4">
        <v>932817.63300000003</v>
      </c>
      <c r="D14" s="5">
        <v>755924.72100000002</v>
      </c>
      <c r="E14" s="5">
        <v>176892.91200000001</v>
      </c>
      <c r="G14" s="74"/>
    </row>
    <row r="15" spans="1:7" ht="22.5" customHeight="1" x14ac:dyDescent="0.2">
      <c r="A15" s="71">
        <v>127</v>
      </c>
      <c r="B15" s="80" t="s">
        <v>1121</v>
      </c>
      <c r="C15" s="8">
        <v>7591.9849999999997</v>
      </c>
      <c r="D15" s="17">
        <v>7591.9849999999997</v>
      </c>
      <c r="E15" s="17" t="s">
        <v>65</v>
      </c>
      <c r="G15" s="23"/>
    </row>
    <row r="16" spans="1:7" ht="11.25" customHeight="1" x14ac:dyDescent="0.2">
      <c r="A16" s="34">
        <v>281</v>
      </c>
      <c r="B16" s="45" t="s">
        <v>1034</v>
      </c>
      <c r="C16" s="8">
        <v>7.7229999999999999</v>
      </c>
      <c r="D16" s="17">
        <v>7.7229999999999999</v>
      </c>
      <c r="E16" s="17" t="s">
        <v>65</v>
      </c>
    </row>
    <row r="17" spans="1:5" ht="11.25" customHeight="1" x14ac:dyDescent="0.2">
      <c r="A17" s="34">
        <v>315</v>
      </c>
      <c r="B17" s="45" t="s">
        <v>1455</v>
      </c>
      <c r="C17" s="81"/>
      <c r="D17" s="81"/>
      <c r="E17" s="81"/>
    </row>
    <row r="18" spans="1:5" ht="11.25" customHeight="1" x14ac:dyDescent="0.2">
      <c r="A18" s="34"/>
      <c r="B18" s="45" t="s">
        <v>1456</v>
      </c>
      <c r="C18" s="8">
        <v>8689.1640000000007</v>
      </c>
      <c r="D18" s="17">
        <v>8148.4470000000001</v>
      </c>
      <c r="E18" s="17">
        <v>540.71699999999998</v>
      </c>
    </row>
    <row r="19" spans="1:5" ht="11.25" customHeight="1" x14ac:dyDescent="0.2">
      <c r="A19" s="34">
        <v>411</v>
      </c>
      <c r="B19" s="45" t="s">
        <v>1065</v>
      </c>
      <c r="C19" s="8">
        <v>29584.541000000001</v>
      </c>
      <c r="D19" s="17">
        <v>5234.5410000000002</v>
      </c>
      <c r="E19" s="17">
        <v>24350</v>
      </c>
    </row>
    <row r="20" spans="1:5" ht="11.25" customHeight="1" x14ac:dyDescent="0.2">
      <c r="A20" s="34">
        <v>412</v>
      </c>
      <c r="B20" s="45" t="s">
        <v>1039</v>
      </c>
      <c r="C20" s="8">
        <v>24.879000000000001</v>
      </c>
      <c r="D20" s="17">
        <v>24.879000000000001</v>
      </c>
      <c r="E20" s="17" t="s">
        <v>65</v>
      </c>
    </row>
    <row r="21" spans="1:5" ht="11.25" customHeight="1" x14ac:dyDescent="0.2">
      <c r="A21" s="34">
        <v>424</v>
      </c>
      <c r="B21" s="34" t="s">
        <v>1041</v>
      </c>
      <c r="C21" s="7">
        <v>1190</v>
      </c>
      <c r="D21" s="17">
        <v>1190</v>
      </c>
      <c r="E21" s="17" t="s">
        <v>65</v>
      </c>
    </row>
    <row r="22" spans="1:5" ht="11.25" customHeight="1" x14ac:dyDescent="0.2">
      <c r="A22" s="34">
        <v>511</v>
      </c>
      <c r="B22" s="34" t="s">
        <v>1070</v>
      </c>
      <c r="C22" s="7">
        <v>10000</v>
      </c>
      <c r="D22" s="17">
        <v>10000</v>
      </c>
      <c r="E22" s="17" t="s">
        <v>65</v>
      </c>
    </row>
    <row r="23" spans="1:5" ht="11.25" customHeight="1" x14ac:dyDescent="0.2">
      <c r="A23" s="34">
        <v>521</v>
      </c>
      <c r="B23" s="34" t="s">
        <v>1126</v>
      </c>
      <c r="C23" s="7">
        <v>50</v>
      </c>
      <c r="D23" s="17" t="s">
        <v>65</v>
      </c>
      <c r="E23" s="17">
        <v>50</v>
      </c>
    </row>
    <row r="24" spans="1:5" ht="11.25" customHeight="1" x14ac:dyDescent="0.2">
      <c r="A24" s="34">
        <v>522</v>
      </c>
      <c r="B24" s="34" t="s">
        <v>1042</v>
      </c>
      <c r="C24" s="7">
        <v>144891.26300000001</v>
      </c>
      <c r="D24" s="17">
        <v>144291.26300000001</v>
      </c>
      <c r="E24" s="17">
        <v>600</v>
      </c>
    </row>
    <row r="25" spans="1:5" ht="11.25" customHeight="1" x14ac:dyDescent="0.2">
      <c r="A25" s="34">
        <v>531</v>
      </c>
      <c r="B25" s="34" t="s">
        <v>1044</v>
      </c>
      <c r="C25" s="7">
        <v>15127</v>
      </c>
      <c r="D25" s="17">
        <v>15127</v>
      </c>
      <c r="E25" s="17" t="s">
        <v>65</v>
      </c>
    </row>
    <row r="26" spans="1:5" ht="11.25" customHeight="1" x14ac:dyDescent="0.2">
      <c r="A26" s="34">
        <v>532</v>
      </c>
      <c r="B26" s="34" t="s">
        <v>1045</v>
      </c>
      <c r="C26" s="7">
        <v>97036.15</v>
      </c>
      <c r="D26" s="17">
        <v>83000</v>
      </c>
      <c r="E26" s="17">
        <v>14036.15</v>
      </c>
    </row>
    <row r="27" spans="1:5" ht="11.25" customHeight="1" x14ac:dyDescent="0.2">
      <c r="A27" s="34">
        <v>533</v>
      </c>
      <c r="B27" s="34" t="s">
        <v>1043</v>
      </c>
      <c r="C27" s="7">
        <v>188150.364</v>
      </c>
      <c r="D27" s="17">
        <v>116156.308</v>
      </c>
      <c r="E27" s="17">
        <v>71994.055999999997</v>
      </c>
    </row>
    <row r="28" spans="1:5" ht="11.25" customHeight="1" x14ac:dyDescent="0.2">
      <c r="A28" s="34">
        <v>534</v>
      </c>
      <c r="B28" s="34" t="s">
        <v>1046</v>
      </c>
      <c r="C28" s="7">
        <v>500</v>
      </c>
      <c r="D28" s="17">
        <v>500</v>
      </c>
      <c r="E28" s="17" t="s">
        <v>65</v>
      </c>
    </row>
    <row r="29" spans="1:5" ht="11.25" customHeight="1" x14ac:dyDescent="0.2">
      <c r="A29" s="34">
        <v>535</v>
      </c>
      <c r="B29" s="34" t="s">
        <v>1047</v>
      </c>
      <c r="C29" s="7">
        <v>252488.421</v>
      </c>
      <c r="D29" s="17">
        <v>223883.78700000001</v>
      </c>
      <c r="E29" s="17">
        <v>28604.633999999998</v>
      </c>
    </row>
    <row r="30" spans="1:5" ht="11.25" customHeight="1" x14ac:dyDescent="0.2">
      <c r="A30" s="34">
        <v>537</v>
      </c>
      <c r="B30" s="34" t="s">
        <v>1048</v>
      </c>
      <c r="C30" s="7">
        <v>6066.6469999999999</v>
      </c>
      <c r="D30" s="17">
        <v>6066.6469999999999</v>
      </c>
      <c r="E30" s="17" t="s">
        <v>65</v>
      </c>
    </row>
    <row r="31" spans="1:5" ht="11.25" customHeight="1" x14ac:dyDescent="0.2">
      <c r="A31" s="34">
        <v>538</v>
      </c>
      <c r="B31" s="34" t="s">
        <v>1049</v>
      </c>
      <c r="C31" s="7">
        <v>82871.027000000002</v>
      </c>
      <c r="D31" s="17">
        <v>78578.514999999999</v>
      </c>
      <c r="E31" s="17">
        <v>4292.5119999999997</v>
      </c>
    </row>
    <row r="32" spans="1:5" ht="11.25" customHeight="1" x14ac:dyDescent="0.2">
      <c r="A32" s="34">
        <v>548</v>
      </c>
      <c r="B32" s="34" t="s">
        <v>1052</v>
      </c>
      <c r="C32" s="7">
        <v>34990.9</v>
      </c>
      <c r="D32" s="17">
        <v>15490.9</v>
      </c>
      <c r="E32" s="17">
        <v>19500</v>
      </c>
    </row>
    <row r="33" spans="1:7" ht="11.25" customHeight="1" x14ac:dyDescent="0.2">
      <c r="A33" s="34">
        <v>551</v>
      </c>
      <c r="B33" s="34" t="s">
        <v>1053</v>
      </c>
      <c r="C33" s="7">
        <v>150</v>
      </c>
      <c r="D33" s="17">
        <v>150</v>
      </c>
      <c r="E33" s="17" t="s">
        <v>65</v>
      </c>
    </row>
    <row r="34" spans="1:7" ht="11.25" customHeight="1" x14ac:dyDescent="0.2">
      <c r="A34" s="34">
        <v>571</v>
      </c>
      <c r="B34" s="34" t="s">
        <v>1056</v>
      </c>
      <c r="C34" s="7">
        <v>6968.0780000000004</v>
      </c>
      <c r="D34" s="17">
        <v>5068.0780000000004</v>
      </c>
      <c r="E34" s="17">
        <v>1900</v>
      </c>
    </row>
    <row r="35" spans="1:7" ht="11.25" customHeight="1" x14ac:dyDescent="0.2">
      <c r="A35" s="34">
        <v>573</v>
      </c>
      <c r="B35" s="34" t="s">
        <v>1067</v>
      </c>
      <c r="C35" s="7">
        <v>43439.491000000002</v>
      </c>
      <c r="D35" s="17">
        <v>32414.648000000001</v>
      </c>
      <c r="E35" s="17">
        <v>11024.843000000001</v>
      </c>
    </row>
    <row r="36" spans="1:7" ht="11.25" customHeight="1" x14ac:dyDescent="0.2">
      <c r="A36" s="34">
        <v>575</v>
      </c>
      <c r="B36" s="34" t="s">
        <v>1058</v>
      </c>
      <c r="C36" s="7">
        <v>3000</v>
      </c>
      <c r="D36" s="17">
        <v>3000</v>
      </c>
      <c r="E36" s="17" t="s">
        <v>65</v>
      </c>
    </row>
    <row r="37" spans="1:7" ht="11.25" customHeight="1" x14ac:dyDescent="0.2">
      <c r="A37" s="75"/>
      <c r="B37" s="75"/>
      <c r="C37" s="23"/>
      <c r="D37" s="23"/>
      <c r="E37" s="23"/>
      <c r="G37" s="23"/>
    </row>
    <row r="38" spans="1:7" ht="11.25" customHeight="1" x14ac:dyDescent="0.2">
      <c r="A38" s="75"/>
      <c r="B38" s="75"/>
      <c r="C38" s="23"/>
      <c r="D38" s="23"/>
      <c r="E38" s="23"/>
    </row>
    <row r="39" spans="1:7" ht="11.25" customHeight="1" x14ac:dyDescent="0.2">
      <c r="A39" s="75"/>
      <c r="B39" s="75"/>
    </row>
    <row r="40" spans="1:7" ht="11.25" customHeight="1" x14ac:dyDescent="0.2">
      <c r="A40" s="75"/>
      <c r="B40" s="75"/>
    </row>
    <row r="41" spans="1:7" ht="11.25" customHeight="1" x14ac:dyDescent="0.2">
      <c r="A41" s="75"/>
      <c r="B41" s="75"/>
    </row>
    <row r="42" spans="1:7" ht="11.25" customHeight="1" x14ac:dyDescent="0.2">
      <c r="A42" s="75"/>
      <c r="B42" s="75"/>
    </row>
    <row r="43" spans="1:7" ht="11.25" customHeight="1" x14ac:dyDescent="0.2">
      <c r="A43" s="75"/>
      <c r="B43" s="75"/>
    </row>
    <row r="44" spans="1:7" ht="11.25" customHeight="1" x14ac:dyDescent="0.2">
      <c r="A44" s="75"/>
      <c r="B44" s="75"/>
    </row>
    <row r="45" spans="1:7" ht="11.25" customHeight="1" x14ac:dyDescent="0.2">
      <c r="A45" s="75"/>
      <c r="B45" s="75"/>
    </row>
    <row r="46" spans="1:7" ht="11.25" customHeight="1" x14ac:dyDescent="0.2">
      <c r="A46" s="75"/>
      <c r="B46" s="75"/>
    </row>
    <row r="47" spans="1:7" ht="11.25" customHeight="1" x14ac:dyDescent="0.2">
      <c r="A47" s="75"/>
      <c r="B47" s="75"/>
    </row>
    <row r="48" spans="1:7" ht="11.25" customHeight="1" x14ac:dyDescent="0.2">
      <c r="A48" s="75"/>
      <c r="B48" s="75"/>
    </row>
    <row r="49" spans="1:2" ht="11.25" customHeight="1" x14ac:dyDescent="0.2">
      <c r="A49" s="75"/>
      <c r="B49" s="75"/>
    </row>
    <row r="50" spans="1:2" ht="11.25" customHeight="1" x14ac:dyDescent="0.2">
      <c r="A50" s="75"/>
      <c r="B50" s="75"/>
    </row>
    <row r="51" spans="1:2" ht="11.25" customHeight="1" x14ac:dyDescent="0.2">
      <c r="A51" s="75"/>
      <c r="B51" s="75"/>
    </row>
    <row r="52" spans="1:2" ht="11.25" customHeight="1" x14ac:dyDescent="0.2">
      <c r="A52" s="75"/>
      <c r="B52" s="75"/>
    </row>
    <row r="53" spans="1:2" ht="11.25" customHeight="1" x14ac:dyDescent="0.2">
      <c r="A53" s="75"/>
      <c r="B53" s="75"/>
    </row>
    <row r="54" spans="1:2" ht="11.25" customHeight="1" x14ac:dyDescent="0.2">
      <c r="A54" s="75"/>
      <c r="B54" s="75"/>
    </row>
    <row r="55" spans="1:2" ht="11.25" customHeight="1" x14ac:dyDescent="0.2">
      <c r="A55" s="75"/>
      <c r="B55" s="75"/>
    </row>
    <row r="56" spans="1:2" ht="11.25" customHeight="1" x14ac:dyDescent="0.2">
      <c r="A56" s="75"/>
      <c r="B56" s="75"/>
    </row>
    <row r="57" spans="1:2" ht="11.25" customHeight="1" x14ac:dyDescent="0.2">
      <c r="A57" s="75"/>
      <c r="B57" s="75"/>
    </row>
    <row r="58" spans="1:2" ht="11.25" customHeight="1" x14ac:dyDescent="0.2">
      <c r="A58" s="75"/>
      <c r="B58" s="75"/>
    </row>
    <row r="59" spans="1:2" ht="11.25" customHeight="1" x14ac:dyDescent="0.2">
      <c r="A59" s="75"/>
      <c r="B59" s="75"/>
    </row>
    <row r="60" spans="1:2" ht="11.25" customHeight="1" x14ac:dyDescent="0.2">
      <c r="A60" s="75"/>
      <c r="B60" s="75"/>
    </row>
    <row r="61" spans="1:2" ht="11.25" customHeight="1" x14ac:dyDescent="0.2">
      <c r="A61" s="75"/>
      <c r="B61" s="75"/>
    </row>
    <row r="62" spans="1:2" ht="11.25" customHeight="1" x14ac:dyDescent="0.2">
      <c r="A62" s="75"/>
      <c r="B62" s="75"/>
    </row>
    <row r="63" spans="1:2" ht="11.25" customHeight="1" x14ac:dyDescent="0.2">
      <c r="A63" s="75"/>
      <c r="B63" s="75"/>
    </row>
    <row r="64" spans="1:2" ht="11.25" customHeight="1" x14ac:dyDescent="0.2">
      <c r="A64" s="75"/>
      <c r="B64" s="75"/>
    </row>
    <row r="65" spans="1:2" ht="11.25" customHeight="1" x14ac:dyDescent="0.2">
      <c r="A65" s="75"/>
      <c r="B65" s="75"/>
    </row>
    <row r="66" spans="1:2" ht="11.25" customHeight="1" x14ac:dyDescent="0.2">
      <c r="A66" s="75"/>
      <c r="B66" s="75"/>
    </row>
    <row r="67" spans="1:2" ht="11.25" customHeight="1" x14ac:dyDescent="0.2">
      <c r="A67" s="75"/>
      <c r="B67" s="75"/>
    </row>
    <row r="68" spans="1:2" ht="11.25" customHeight="1" x14ac:dyDescent="0.2">
      <c r="A68" s="75"/>
      <c r="B68" s="75"/>
    </row>
    <row r="69" spans="1:2" ht="11.25" customHeight="1" x14ac:dyDescent="0.2">
      <c r="A69" s="75"/>
      <c r="B69" s="75"/>
    </row>
    <row r="70" spans="1:2" ht="11.25" customHeight="1" x14ac:dyDescent="0.2">
      <c r="A70" s="75"/>
      <c r="B70" s="75"/>
    </row>
    <row r="71" spans="1:2" ht="11.25" customHeight="1" x14ac:dyDescent="0.2">
      <c r="A71" s="75"/>
      <c r="B71" s="75"/>
    </row>
    <row r="72" spans="1:2" ht="11.25" customHeight="1" x14ac:dyDescent="0.2">
      <c r="A72" s="75"/>
      <c r="B72" s="75"/>
    </row>
    <row r="73" spans="1:2" ht="11.25" customHeight="1" x14ac:dyDescent="0.2">
      <c r="A73" s="75"/>
      <c r="B73" s="75"/>
    </row>
    <row r="74" spans="1:2" ht="11.25" customHeight="1" x14ac:dyDescent="0.2">
      <c r="A74" s="75"/>
      <c r="B74" s="75"/>
    </row>
    <row r="75" spans="1:2" ht="11.25" customHeight="1" x14ac:dyDescent="0.2">
      <c r="A75" s="75"/>
      <c r="B75" s="75"/>
    </row>
    <row r="76" spans="1:2" ht="11.25" customHeight="1" x14ac:dyDescent="0.2">
      <c r="A76" s="75"/>
      <c r="B76" s="75"/>
    </row>
    <row r="77" spans="1:2" ht="11.25" customHeight="1" x14ac:dyDescent="0.2">
      <c r="A77" s="75"/>
      <c r="B77" s="75"/>
    </row>
    <row r="78" spans="1:2" ht="11.25" customHeight="1" x14ac:dyDescent="0.2">
      <c r="A78" s="75"/>
      <c r="B78" s="75"/>
    </row>
    <row r="79" spans="1:2" ht="11.25" customHeight="1" x14ac:dyDescent="0.2">
      <c r="A79" s="75"/>
      <c r="B79" s="75"/>
    </row>
    <row r="80" spans="1:2" ht="11.25" customHeight="1" x14ac:dyDescent="0.2">
      <c r="A80" s="75"/>
      <c r="B80" s="75"/>
    </row>
    <row r="81" spans="1:2" ht="11.25" customHeight="1" x14ac:dyDescent="0.2">
      <c r="A81" s="75"/>
      <c r="B81" s="75"/>
    </row>
    <row r="82" spans="1:2" ht="11.25" customHeight="1" x14ac:dyDescent="0.2">
      <c r="A82" s="75"/>
      <c r="B82" s="75"/>
    </row>
    <row r="83" spans="1:2" ht="11.25" customHeight="1" x14ac:dyDescent="0.2">
      <c r="A83" s="75"/>
      <c r="B83" s="75"/>
    </row>
    <row r="84" spans="1:2" ht="11.25" customHeight="1" x14ac:dyDescent="0.2">
      <c r="A84" s="75"/>
      <c r="B84" s="75"/>
    </row>
    <row r="85" spans="1:2" ht="11.25" customHeight="1" x14ac:dyDescent="0.2">
      <c r="A85" s="75"/>
      <c r="B85" s="75"/>
    </row>
    <row r="86" spans="1:2" ht="11.25" customHeight="1" x14ac:dyDescent="0.2">
      <c r="A86" s="75"/>
      <c r="B86" s="75"/>
    </row>
    <row r="87" spans="1:2" ht="11.25" customHeight="1" x14ac:dyDescent="0.2">
      <c r="A87" s="75"/>
      <c r="B87" s="75"/>
    </row>
    <row r="88" spans="1:2" ht="11.25" customHeight="1" x14ac:dyDescent="0.2">
      <c r="A88" s="75"/>
      <c r="B88" s="75"/>
    </row>
    <row r="89" spans="1:2" ht="11.25" customHeight="1" x14ac:dyDescent="0.2">
      <c r="A89" s="75"/>
      <c r="B89" s="75"/>
    </row>
    <row r="90" spans="1:2" ht="11.25" customHeight="1" x14ac:dyDescent="0.2">
      <c r="A90" s="75"/>
      <c r="B90" s="75"/>
    </row>
    <row r="91" spans="1:2" ht="11.25" customHeight="1" x14ac:dyDescent="0.2">
      <c r="A91" s="75"/>
      <c r="B91" s="75"/>
    </row>
    <row r="92" spans="1:2" ht="11.25" customHeight="1" x14ac:dyDescent="0.2">
      <c r="A92" s="75"/>
      <c r="B92" s="75"/>
    </row>
    <row r="93" spans="1:2" ht="11.25" customHeight="1" x14ac:dyDescent="0.2">
      <c r="A93" s="75"/>
      <c r="B93" s="75"/>
    </row>
    <row r="94" spans="1:2" ht="11.25" customHeight="1" x14ac:dyDescent="0.2">
      <c r="A94" s="75"/>
      <c r="B94" s="75"/>
    </row>
    <row r="95" spans="1:2" ht="11.25" customHeight="1" x14ac:dyDescent="0.2">
      <c r="A95" s="75"/>
      <c r="B95" s="75"/>
    </row>
    <row r="96" spans="1:2" ht="11.25" customHeight="1" x14ac:dyDescent="0.2">
      <c r="A96" s="75"/>
      <c r="B96" s="75"/>
    </row>
    <row r="97" spans="1:2" ht="11.25" customHeight="1" x14ac:dyDescent="0.2">
      <c r="A97" s="75"/>
      <c r="B97" s="75"/>
    </row>
    <row r="98" spans="1:2" ht="11.25" customHeight="1" x14ac:dyDescent="0.2">
      <c r="A98" s="75"/>
      <c r="B98" s="75"/>
    </row>
    <row r="99" spans="1:2" ht="11.25" customHeight="1" x14ac:dyDescent="0.2">
      <c r="A99" s="75"/>
      <c r="B99" s="75"/>
    </row>
    <row r="100" spans="1:2" ht="11.25" customHeight="1" x14ac:dyDescent="0.2">
      <c r="A100" s="75"/>
      <c r="B100" s="75"/>
    </row>
    <row r="101" spans="1:2" ht="11.25" customHeight="1" x14ac:dyDescent="0.2">
      <c r="A101" s="75"/>
      <c r="B101" s="75"/>
    </row>
    <row r="102" spans="1:2" ht="11.25" customHeight="1" x14ac:dyDescent="0.2">
      <c r="A102" s="75"/>
      <c r="B102" s="75"/>
    </row>
    <row r="103" spans="1:2" ht="11.25" customHeight="1" x14ac:dyDescent="0.2">
      <c r="A103" s="75"/>
      <c r="B103" s="75"/>
    </row>
    <row r="104" spans="1:2" ht="11.25" customHeight="1" x14ac:dyDescent="0.2">
      <c r="A104" s="75"/>
      <c r="B104" s="75"/>
    </row>
    <row r="105" spans="1:2" ht="11.25" customHeight="1" x14ac:dyDescent="0.2">
      <c r="A105" s="75"/>
      <c r="B105" s="75"/>
    </row>
    <row r="106" spans="1:2" ht="11.25" customHeight="1" x14ac:dyDescent="0.2">
      <c r="A106" s="75"/>
      <c r="B106" s="75"/>
    </row>
    <row r="107" spans="1:2" ht="11.25" customHeight="1" x14ac:dyDescent="0.2">
      <c r="A107" s="75"/>
      <c r="B107" s="75"/>
    </row>
    <row r="108" spans="1:2" ht="11.25" customHeight="1" x14ac:dyDescent="0.2">
      <c r="A108" s="75"/>
      <c r="B108" s="75"/>
    </row>
    <row r="109" spans="1:2" ht="11.25" customHeight="1" x14ac:dyDescent="0.2">
      <c r="A109" s="75"/>
      <c r="B109" s="75"/>
    </row>
    <row r="110" spans="1:2" ht="11.25" customHeight="1" x14ac:dyDescent="0.2">
      <c r="A110" s="75"/>
      <c r="B110" s="75"/>
    </row>
    <row r="111" spans="1:2" ht="11.25" customHeight="1" x14ac:dyDescent="0.2">
      <c r="A111" s="75"/>
      <c r="B111" s="75"/>
    </row>
    <row r="112" spans="1:2" ht="11.25" customHeight="1" x14ac:dyDescent="0.2">
      <c r="A112" s="75"/>
      <c r="B112" s="75"/>
    </row>
    <row r="113" spans="1:2" ht="11.25" customHeight="1" x14ac:dyDescent="0.2">
      <c r="A113" s="75"/>
      <c r="B113" s="75"/>
    </row>
    <row r="114" spans="1:2" ht="11.25" customHeight="1" x14ac:dyDescent="0.2">
      <c r="A114" s="75"/>
      <c r="B114" s="75"/>
    </row>
    <row r="115" spans="1:2" ht="11.25" customHeight="1" x14ac:dyDescent="0.2">
      <c r="A115" s="75"/>
      <c r="B115" s="75"/>
    </row>
    <row r="116" spans="1:2" ht="11.25" customHeight="1" x14ac:dyDescent="0.2">
      <c r="A116" s="75"/>
      <c r="B116" s="75"/>
    </row>
    <row r="117" spans="1:2" ht="11.25" customHeight="1" x14ac:dyDescent="0.2">
      <c r="A117" s="75"/>
      <c r="B117" s="75"/>
    </row>
    <row r="118" spans="1:2" ht="11.25" customHeight="1" x14ac:dyDescent="0.2">
      <c r="A118" s="75"/>
      <c r="B118" s="75"/>
    </row>
    <row r="119" spans="1:2" ht="11.25" customHeight="1" x14ac:dyDescent="0.2">
      <c r="A119" s="75"/>
      <c r="B119" s="75"/>
    </row>
    <row r="120" spans="1:2" ht="11.25" customHeight="1" x14ac:dyDescent="0.2">
      <c r="A120" s="75"/>
      <c r="B120" s="75"/>
    </row>
    <row r="121" spans="1:2" ht="11.25" customHeight="1" x14ac:dyDescent="0.2">
      <c r="A121" s="75"/>
      <c r="B121" s="75"/>
    </row>
    <row r="122" spans="1:2" ht="11.25" customHeight="1" x14ac:dyDescent="0.2">
      <c r="A122" s="75"/>
      <c r="B122" s="75"/>
    </row>
    <row r="123" spans="1:2" ht="11.25" customHeight="1" x14ac:dyDescent="0.2">
      <c r="A123" s="75"/>
      <c r="B123" s="75"/>
    </row>
    <row r="124" spans="1:2" ht="11.25" customHeight="1" x14ac:dyDescent="0.2">
      <c r="A124" s="75"/>
      <c r="B124" s="75"/>
    </row>
    <row r="125" spans="1:2" ht="11.25" customHeight="1" x14ac:dyDescent="0.2">
      <c r="A125" s="75"/>
      <c r="B125" s="75"/>
    </row>
    <row r="126" spans="1:2" ht="11.25" customHeight="1" x14ac:dyDescent="0.2">
      <c r="A126" s="75"/>
      <c r="B126" s="75"/>
    </row>
    <row r="127" spans="1:2" ht="11.25" customHeight="1" x14ac:dyDescent="0.2">
      <c r="A127" s="75"/>
      <c r="B127" s="75"/>
    </row>
    <row r="128" spans="1:2" ht="11.25" customHeight="1" x14ac:dyDescent="0.2">
      <c r="A128" s="75"/>
      <c r="B128" s="75"/>
    </row>
    <row r="129" spans="1:2" ht="11.25" customHeight="1" x14ac:dyDescent="0.2">
      <c r="A129" s="75"/>
      <c r="B129" s="75"/>
    </row>
    <row r="130" spans="1:2" ht="11.25" customHeight="1" x14ac:dyDescent="0.2">
      <c r="A130" s="75"/>
      <c r="B130" s="75"/>
    </row>
    <row r="131" spans="1:2" ht="11.25" customHeight="1" x14ac:dyDescent="0.2">
      <c r="A131" s="75"/>
      <c r="B131" s="75"/>
    </row>
    <row r="132" spans="1:2" ht="11.25" customHeight="1" x14ac:dyDescent="0.2">
      <c r="A132" s="75"/>
      <c r="B132" s="75"/>
    </row>
    <row r="133" spans="1:2" ht="11.25" customHeight="1" x14ac:dyDescent="0.2">
      <c r="A133" s="75"/>
      <c r="B133" s="75"/>
    </row>
    <row r="134" spans="1:2" ht="11.25" customHeight="1" x14ac:dyDescent="0.2">
      <c r="A134" s="75"/>
      <c r="B134" s="75"/>
    </row>
    <row r="135" spans="1:2" ht="11.25" customHeight="1" x14ac:dyDescent="0.2">
      <c r="A135" s="75"/>
      <c r="B135" s="75"/>
    </row>
    <row r="136" spans="1:2" ht="11.25" customHeight="1" x14ac:dyDescent="0.2">
      <c r="A136" s="75"/>
      <c r="B136" s="75"/>
    </row>
    <row r="137" spans="1:2" ht="11.25" customHeight="1" x14ac:dyDescent="0.2">
      <c r="A137" s="75"/>
      <c r="B137" s="75"/>
    </row>
    <row r="138" spans="1:2" ht="11.25" customHeight="1" x14ac:dyDescent="0.2">
      <c r="A138" s="75"/>
      <c r="B138" s="75"/>
    </row>
    <row r="139" spans="1:2" ht="11.25" customHeight="1" x14ac:dyDescent="0.2">
      <c r="A139" s="75"/>
      <c r="B139" s="75"/>
    </row>
    <row r="140" spans="1:2" ht="11.25" customHeight="1" x14ac:dyDescent="0.2">
      <c r="A140" s="75"/>
      <c r="B140" s="75"/>
    </row>
    <row r="141" spans="1:2" ht="11.25" customHeight="1" x14ac:dyDescent="0.2">
      <c r="A141" s="75"/>
      <c r="B141" s="75"/>
    </row>
    <row r="142" spans="1:2" ht="11.25" customHeight="1" x14ac:dyDescent="0.2">
      <c r="A142" s="75"/>
      <c r="B142" s="75"/>
    </row>
    <row r="143" spans="1:2" ht="11.25" customHeight="1" x14ac:dyDescent="0.2">
      <c r="A143" s="75"/>
      <c r="B143" s="75"/>
    </row>
    <row r="144" spans="1:2" ht="11.25" customHeight="1" x14ac:dyDescent="0.2">
      <c r="A144" s="75"/>
      <c r="B144" s="75"/>
    </row>
  </sheetData>
  <mergeCells count="6">
    <mergeCell ref="C5:C8"/>
    <mergeCell ref="D5:E5"/>
    <mergeCell ref="D6:D8"/>
    <mergeCell ref="E6:E8"/>
    <mergeCell ref="A5:B9"/>
    <mergeCell ref="C9:E9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orientation="portrait" r:id="rId1"/>
  <headerFooter>
    <oddFooter>&amp;C&amp;6© Statistisches Landesamt des Freistaates Sachsen | L III 1 - j/17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85546875" style="21" customWidth="1"/>
    <col min="2" max="2" width="45.85546875" style="21" customWidth="1"/>
    <col min="3" max="5" width="14.85546875" style="21" customWidth="1"/>
    <col min="6" max="16384" width="11.42578125" style="21"/>
  </cols>
  <sheetData>
    <row r="1" spans="1:6" ht="11.25" customHeight="1" x14ac:dyDescent="0.2">
      <c r="A1" s="61" t="s">
        <v>1473</v>
      </c>
    </row>
    <row r="3" spans="1:6" s="24" customFormat="1" ht="11.25" customHeight="1" x14ac:dyDescent="0.2">
      <c r="A3" s="24" t="s">
        <v>1550</v>
      </c>
    </row>
    <row r="5" spans="1:6" ht="11.25" customHeight="1" x14ac:dyDescent="0.2">
      <c r="A5" s="517" t="s">
        <v>1001</v>
      </c>
      <c r="B5" s="518"/>
      <c r="C5" s="536" t="s">
        <v>75</v>
      </c>
      <c r="D5" s="493" t="s">
        <v>1066</v>
      </c>
      <c r="E5" s="499"/>
    </row>
    <row r="6" spans="1:6" ht="11.25" customHeight="1" x14ac:dyDescent="0.2">
      <c r="A6" s="519"/>
      <c r="B6" s="520"/>
      <c r="C6" s="491"/>
      <c r="D6" s="491" t="s">
        <v>1060</v>
      </c>
      <c r="E6" s="497" t="s">
        <v>1061</v>
      </c>
    </row>
    <row r="7" spans="1:6" ht="11.25" customHeight="1" x14ac:dyDescent="0.2">
      <c r="A7" s="519"/>
      <c r="B7" s="520"/>
      <c r="C7" s="491"/>
      <c r="D7" s="491"/>
      <c r="E7" s="497"/>
    </row>
    <row r="8" spans="1:6" s="25" customFormat="1" ht="11.25" customHeight="1" x14ac:dyDescent="0.2">
      <c r="A8" s="519"/>
      <c r="B8" s="520"/>
      <c r="C8" s="537"/>
      <c r="D8" s="537"/>
      <c r="E8" s="538"/>
    </row>
    <row r="9" spans="1:6" s="25" customFormat="1" ht="11.25" customHeight="1" x14ac:dyDescent="0.2">
      <c r="A9" s="521"/>
      <c r="B9" s="522"/>
      <c r="C9" s="534">
        <v>1000</v>
      </c>
      <c r="D9" s="535"/>
      <c r="E9" s="535"/>
    </row>
    <row r="10" spans="1:6" s="24" customFormat="1" ht="22.5" customHeight="1" x14ac:dyDescent="0.2">
      <c r="A10" s="68"/>
      <c r="B10" s="68" t="s">
        <v>1004</v>
      </c>
      <c r="C10" s="69">
        <v>28999.309999999998</v>
      </c>
      <c r="D10" s="70">
        <v>24260.163999999997</v>
      </c>
      <c r="E10" s="70">
        <v>4739.1460000000006</v>
      </c>
    </row>
    <row r="11" spans="1:6" ht="22.5" customHeight="1" x14ac:dyDescent="0.2">
      <c r="A11" s="71">
        <v>132</v>
      </c>
      <c r="B11" s="72" t="s">
        <v>1008</v>
      </c>
      <c r="C11" s="7">
        <v>698.75699999999995</v>
      </c>
      <c r="D11" s="17">
        <v>698.75699999999995</v>
      </c>
      <c r="E11" s="17" t="s">
        <v>65</v>
      </c>
    </row>
    <row r="12" spans="1:6" ht="11.25" customHeight="1" x14ac:dyDescent="0.2">
      <c r="A12" s="34">
        <v>142</v>
      </c>
      <c r="B12" s="34" t="s">
        <v>1458</v>
      </c>
      <c r="C12" s="7"/>
      <c r="D12" s="17"/>
      <c r="E12" s="17"/>
    </row>
    <row r="13" spans="1:6" ht="11.25" customHeight="1" x14ac:dyDescent="0.2">
      <c r="B13" s="21" t="s">
        <v>1459</v>
      </c>
      <c r="C13" s="7">
        <v>90.001999999999995</v>
      </c>
      <c r="D13" s="17">
        <v>6.31</v>
      </c>
      <c r="E13" s="17">
        <v>83.691999999999993</v>
      </c>
    </row>
    <row r="14" spans="1:6" ht="11.25" customHeight="1" x14ac:dyDescent="0.2">
      <c r="A14" s="71">
        <v>511</v>
      </c>
      <c r="B14" s="72" t="s">
        <v>1130</v>
      </c>
      <c r="C14" s="7">
        <v>157.13800000000001</v>
      </c>
      <c r="D14" s="17">
        <v>157.13800000000001</v>
      </c>
      <c r="E14" s="17" t="s">
        <v>65</v>
      </c>
      <c r="F14" s="22"/>
    </row>
    <row r="15" spans="1:6" ht="11.25" customHeight="1" x14ac:dyDescent="0.2">
      <c r="A15" s="71">
        <v>680</v>
      </c>
      <c r="B15" s="72" t="s">
        <v>1131</v>
      </c>
      <c r="C15" s="7">
        <v>3424.623</v>
      </c>
      <c r="D15" s="17">
        <v>2109.623</v>
      </c>
      <c r="E15" s="17">
        <v>1315</v>
      </c>
    </row>
    <row r="16" spans="1:6" ht="11.25" customHeight="1" x14ac:dyDescent="0.2">
      <c r="A16" s="71">
        <v>731</v>
      </c>
      <c r="B16" s="72" t="s">
        <v>1120</v>
      </c>
      <c r="C16" s="7">
        <v>797.43899999999996</v>
      </c>
      <c r="D16" s="17">
        <v>729.94799999999998</v>
      </c>
      <c r="E16" s="17">
        <v>67.491</v>
      </c>
    </row>
    <row r="17" spans="1:7" ht="11.25" customHeight="1" x14ac:dyDescent="0.2">
      <c r="A17" s="71">
        <v>750</v>
      </c>
      <c r="B17" s="25" t="s">
        <v>1026</v>
      </c>
      <c r="C17" s="7">
        <v>23831.350999999999</v>
      </c>
      <c r="D17" s="17">
        <v>20558.387999999999</v>
      </c>
      <c r="E17" s="17">
        <v>3272.9630000000002</v>
      </c>
    </row>
    <row r="18" spans="1:7" s="24" customFormat="1" ht="22.5" customHeight="1" x14ac:dyDescent="0.2">
      <c r="A18" s="73"/>
      <c r="B18" s="24" t="s">
        <v>1028</v>
      </c>
      <c r="C18" s="4">
        <v>1112837.9669999999</v>
      </c>
      <c r="D18" s="5">
        <v>1002882.5999999999</v>
      </c>
      <c r="E18" s="5">
        <v>109955.367</v>
      </c>
      <c r="G18" s="74"/>
    </row>
    <row r="19" spans="1:7" ht="22.5" customHeight="1" x14ac:dyDescent="0.2">
      <c r="A19" s="71">
        <v>127</v>
      </c>
      <c r="B19" s="21" t="s">
        <v>1121</v>
      </c>
      <c r="C19" s="7">
        <v>2577.3939999999998</v>
      </c>
      <c r="D19" s="17">
        <v>2577.3939999999998</v>
      </c>
      <c r="E19" s="17" t="s">
        <v>65</v>
      </c>
    </row>
    <row r="20" spans="1:7" ht="11.25" customHeight="1" x14ac:dyDescent="0.2">
      <c r="A20" s="71">
        <v>231</v>
      </c>
      <c r="B20" s="25" t="s">
        <v>1030</v>
      </c>
      <c r="C20" s="7">
        <v>67.435000000000002</v>
      </c>
      <c r="D20" s="17">
        <v>67.435000000000002</v>
      </c>
      <c r="E20" s="17" t="s">
        <v>65</v>
      </c>
    </row>
    <row r="21" spans="1:7" ht="11.25" customHeight="1" x14ac:dyDescent="0.2">
      <c r="A21" s="71">
        <v>252</v>
      </c>
      <c r="B21" s="71" t="s">
        <v>1185</v>
      </c>
      <c r="C21" s="7">
        <v>2.1309999999999998</v>
      </c>
      <c r="D21" s="17">
        <v>2.1309999999999998</v>
      </c>
      <c r="E21" s="17" t="s">
        <v>65</v>
      </c>
    </row>
    <row r="22" spans="1:7" ht="11.25" customHeight="1" x14ac:dyDescent="0.2">
      <c r="A22" s="71">
        <v>273</v>
      </c>
      <c r="B22" s="71" t="s">
        <v>1033</v>
      </c>
      <c r="C22" s="7">
        <v>25.888999999999999</v>
      </c>
      <c r="D22" s="17">
        <v>25.888999999999999</v>
      </c>
      <c r="E22" s="17" t="s">
        <v>65</v>
      </c>
    </row>
    <row r="23" spans="1:7" ht="11.25" customHeight="1" x14ac:dyDescent="0.2">
      <c r="A23" s="71">
        <v>281</v>
      </c>
      <c r="B23" s="72" t="s">
        <v>1034</v>
      </c>
      <c r="C23" s="7">
        <v>796.42499999999995</v>
      </c>
      <c r="D23" s="17">
        <v>796.42499999999995</v>
      </c>
      <c r="E23" s="17" t="s">
        <v>65</v>
      </c>
    </row>
    <row r="24" spans="1:7" ht="11.25" customHeight="1" x14ac:dyDescent="0.2">
      <c r="A24" s="71">
        <v>315</v>
      </c>
      <c r="B24" s="72" t="s">
        <v>1460</v>
      </c>
      <c r="C24" s="7"/>
      <c r="D24" s="17"/>
      <c r="E24" s="17"/>
    </row>
    <row r="25" spans="1:7" ht="11.25" customHeight="1" x14ac:dyDescent="0.2">
      <c r="B25" s="21" t="s">
        <v>1461</v>
      </c>
      <c r="C25" s="7">
        <v>8409.9709999999995</v>
      </c>
      <c r="D25" s="17">
        <v>7219.2939999999999</v>
      </c>
      <c r="E25" s="17">
        <v>1190.6769999999999</v>
      </c>
    </row>
    <row r="26" spans="1:7" ht="11.25" customHeight="1" x14ac:dyDescent="0.2">
      <c r="A26" s="71">
        <v>362</v>
      </c>
      <c r="B26" s="72" t="s">
        <v>1036</v>
      </c>
      <c r="C26" s="7">
        <v>12.206</v>
      </c>
      <c r="D26" s="17">
        <v>7.87</v>
      </c>
      <c r="E26" s="17">
        <v>4.3360000000000003</v>
      </c>
    </row>
    <row r="27" spans="1:7" ht="11.25" customHeight="1" x14ac:dyDescent="0.2">
      <c r="A27" s="71">
        <v>365</v>
      </c>
      <c r="B27" s="72" t="s">
        <v>1037</v>
      </c>
      <c r="C27" s="7">
        <v>61.95</v>
      </c>
      <c r="D27" s="17">
        <v>61.95</v>
      </c>
      <c r="E27" s="17" t="s">
        <v>65</v>
      </c>
    </row>
    <row r="28" spans="1:7" ht="11.25" customHeight="1" x14ac:dyDescent="0.2">
      <c r="A28" s="71">
        <v>411</v>
      </c>
      <c r="B28" s="71" t="s">
        <v>1065</v>
      </c>
      <c r="C28" s="7">
        <v>20816.623</v>
      </c>
      <c r="D28" s="17">
        <v>20406.623</v>
      </c>
      <c r="E28" s="17">
        <v>410</v>
      </c>
    </row>
    <row r="29" spans="1:7" ht="11.25" customHeight="1" x14ac:dyDescent="0.2">
      <c r="A29" s="71">
        <v>412</v>
      </c>
      <c r="B29" s="71" t="s">
        <v>1039</v>
      </c>
      <c r="C29" s="7">
        <v>3497.2910000000002</v>
      </c>
      <c r="D29" s="17">
        <v>3251.1640000000002</v>
      </c>
      <c r="E29" s="17">
        <v>246.12700000000001</v>
      </c>
    </row>
    <row r="30" spans="1:7" ht="11.25" customHeight="1" x14ac:dyDescent="0.2">
      <c r="A30" s="71">
        <v>418</v>
      </c>
      <c r="B30" s="72" t="s">
        <v>1124</v>
      </c>
      <c r="C30" s="7">
        <v>329.625</v>
      </c>
      <c r="D30" s="17">
        <v>329.625</v>
      </c>
      <c r="E30" s="17" t="s">
        <v>65</v>
      </c>
    </row>
    <row r="31" spans="1:7" ht="11.25" customHeight="1" x14ac:dyDescent="0.2">
      <c r="A31" s="75">
        <v>421</v>
      </c>
      <c r="B31" s="76" t="s">
        <v>1040</v>
      </c>
      <c r="C31" s="77">
        <v>219.27</v>
      </c>
      <c r="D31" s="77">
        <v>219.27</v>
      </c>
      <c r="E31" s="77" t="s">
        <v>65</v>
      </c>
    </row>
    <row r="32" spans="1:7" ht="11.25" customHeight="1" x14ac:dyDescent="0.2">
      <c r="A32" s="75">
        <v>424</v>
      </c>
      <c r="B32" s="76" t="s">
        <v>1041</v>
      </c>
      <c r="C32" s="77">
        <v>2254.1680000000001</v>
      </c>
      <c r="D32" s="77">
        <v>2209.1680000000001</v>
      </c>
      <c r="E32" s="77">
        <v>45</v>
      </c>
    </row>
    <row r="33" spans="1:5" ht="11.25" customHeight="1" x14ac:dyDescent="0.2">
      <c r="A33" s="75">
        <v>511</v>
      </c>
      <c r="B33" s="76" t="s">
        <v>1070</v>
      </c>
      <c r="C33" s="77">
        <v>4637.7719999999999</v>
      </c>
      <c r="D33" s="77">
        <v>4132.3419999999996</v>
      </c>
      <c r="E33" s="77">
        <v>505.43</v>
      </c>
    </row>
    <row r="34" spans="1:5" ht="11.25" customHeight="1" x14ac:dyDescent="0.2">
      <c r="A34" s="75">
        <v>521</v>
      </c>
      <c r="B34" s="76" t="s">
        <v>1126</v>
      </c>
      <c r="C34" s="77">
        <v>74.95</v>
      </c>
      <c r="D34" s="77" t="s">
        <v>65</v>
      </c>
      <c r="E34" s="77">
        <v>74.95</v>
      </c>
    </row>
    <row r="35" spans="1:5" ht="11.25" customHeight="1" x14ac:dyDescent="0.2">
      <c r="A35" s="75">
        <v>522</v>
      </c>
      <c r="B35" s="76" t="s">
        <v>1042</v>
      </c>
      <c r="C35" s="77">
        <v>245322.40400000001</v>
      </c>
      <c r="D35" s="77">
        <v>228278.91200000001</v>
      </c>
      <c r="E35" s="77">
        <v>17043.491999999998</v>
      </c>
    </row>
    <row r="36" spans="1:5" ht="11.25" customHeight="1" x14ac:dyDescent="0.2">
      <c r="A36" s="75">
        <v>531</v>
      </c>
      <c r="B36" s="76" t="s">
        <v>1044</v>
      </c>
      <c r="C36" s="77">
        <v>14148.928</v>
      </c>
      <c r="D36" s="77">
        <v>14092.2</v>
      </c>
      <c r="E36" s="77">
        <v>56.728000000000002</v>
      </c>
    </row>
    <row r="37" spans="1:5" ht="11.25" customHeight="1" x14ac:dyDescent="0.2">
      <c r="A37" s="75">
        <v>532</v>
      </c>
      <c r="B37" s="76" t="s">
        <v>1045</v>
      </c>
      <c r="C37" s="77">
        <v>178820.967</v>
      </c>
      <c r="D37" s="77">
        <v>177862.80900000001</v>
      </c>
      <c r="E37" s="77">
        <v>958.15800000000002</v>
      </c>
    </row>
    <row r="38" spans="1:5" ht="11.25" customHeight="1" x14ac:dyDescent="0.2">
      <c r="A38" s="75">
        <v>533</v>
      </c>
      <c r="B38" s="76" t="s">
        <v>1043</v>
      </c>
      <c r="C38" s="77">
        <v>157215.79300000001</v>
      </c>
      <c r="D38" s="77">
        <v>131108.97899999999</v>
      </c>
      <c r="E38" s="77">
        <v>26106.813999999998</v>
      </c>
    </row>
    <row r="39" spans="1:5" ht="11.25" customHeight="1" x14ac:dyDescent="0.2">
      <c r="A39" s="75">
        <v>534</v>
      </c>
      <c r="B39" s="76" t="s">
        <v>1046</v>
      </c>
      <c r="C39" s="77">
        <v>1612.4179999999999</v>
      </c>
      <c r="D39" s="77">
        <v>1415.3510000000001</v>
      </c>
      <c r="E39" s="77">
        <v>197.06700000000001</v>
      </c>
    </row>
    <row r="40" spans="1:5" ht="11.25" customHeight="1" x14ac:dyDescent="0.2">
      <c r="A40" s="75">
        <v>535</v>
      </c>
      <c r="B40" s="76" t="s">
        <v>1047</v>
      </c>
      <c r="C40" s="77">
        <v>263165.05099999998</v>
      </c>
      <c r="D40" s="77">
        <v>242033.86499999999</v>
      </c>
      <c r="E40" s="77">
        <v>21131.186000000002</v>
      </c>
    </row>
    <row r="41" spans="1:5" ht="11.25" customHeight="1" x14ac:dyDescent="0.2">
      <c r="A41" s="75">
        <v>537</v>
      </c>
      <c r="B41" s="76" t="s">
        <v>1048</v>
      </c>
      <c r="C41" s="77">
        <v>9053.7950000000001</v>
      </c>
      <c r="D41" s="77">
        <v>7438.4610000000002</v>
      </c>
      <c r="E41" s="77">
        <v>1615.3340000000001</v>
      </c>
    </row>
    <row r="42" spans="1:5" ht="11.25" customHeight="1" x14ac:dyDescent="0.2">
      <c r="A42" s="75">
        <v>538</v>
      </c>
      <c r="B42" s="76" t="s">
        <v>1049</v>
      </c>
      <c r="C42" s="77">
        <v>88147.778000000006</v>
      </c>
      <c r="D42" s="77">
        <v>85715.826000000001</v>
      </c>
      <c r="E42" s="77">
        <v>2431.9520000000002</v>
      </c>
    </row>
    <row r="43" spans="1:5" ht="11.25" customHeight="1" x14ac:dyDescent="0.2">
      <c r="A43" s="75">
        <v>547</v>
      </c>
      <c r="B43" s="76" t="s">
        <v>1051</v>
      </c>
      <c r="C43" s="77">
        <v>107.639</v>
      </c>
      <c r="D43" s="77">
        <v>107.639</v>
      </c>
      <c r="E43" s="77" t="s">
        <v>65</v>
      </c>
    </row>
    <row r="44" spans="1:5" ht="11.25" customHeight="1" x14ac:dyDescent="0.2">
      <c r="A44" s="75">
        <v>548</v>
      </c>
      <c r="B44" s="76" t="s">
        <v>1052</v>
      </c>
      <c r="C44" s="77">
        <v>48567.59</v>
      </c>
      <c r="D44" s="77">
        <v>31828.444</v>
      </c>
      <c r="E44" s="77">
        <v>16739.146000000001</v>
      </c>
    </row>
    <row r="45" spans="1:5" ht="11.25" customHeight="1" x14ac:dyDescent="0.2">
      <c r="A45" s="75">
        <v>551</v>
      </c>
      <c r="B45" s="76" t="s">
        <v>1053</v>
      </c>
      <c r="C45" s="77">
        <v>494.47699999999998</v>
      </c>
      <c r="D45" s="77">
        <v>110.477</v>
      </c>
      <c r="E45" s="77">
        <v>384</v>
      </c>
    </row>
    <row r="46" spans="1:5" ht="11.25" customHeight="1" x14ac:dyDescent="0.2">
      <c r="A46" s="75">
        <v>553</v>
      </c>
      <c r="B46" s="76" t="s">
        <v>1129</v>
      </c>
      <c r="C46" s="77">
        <v>557.01599999999996</v>
      </c>
      <c r="D46" s="77">
        <v>531.71600000000001</v>
      </c>
      <c r="E46" s="77">
        <v>25.3</v>
      </c>
    </row>
    <row r="47" spans="1:5" ht="11.25" customHeight="1" x14ac:dyDescent="0.2">
      <c r="A47" s="75">
        <v>554</v>
      </c>
      <c r="B47" s="76" t="s">
        <v>1054</v>
      </c>
      <c r="C47" s="77">
        <v>3634.002</v>
      </c>
      <c r="D47" s="77">
        <v>3634.002</v>
      </c>
      <c r="E47" s="77" t="s">
        <v>65</v>
      </c>
    </row>
    <row r="48" spans="1:5" ht="11.25" customHeight="1" x14ac:dyDescent="0.2">
      <c r="A48" s="75">
        <v>571</v>
      </c>
      <c r="B48" s="76" t="s">
        <v>1056</v>
      </c>
      <c r="C48" s="77">
        <v>11586.058999999999</v>
      </c>
      <c r="D48" s="77">
        <v>11381.134</v>
      </c>
      <c r="E48" s="77">
        <v>204.92500000000001</v>
      </c>
    </row>
    <row r="49" spans="1:5" ht="11.25" customHeight="1" x14ac:dyDescent="0.2">
      <c r="A49" s="75">
        <v>573</v>
      </c>
      <c r="B49" s="76" t="s">
        <v>1067</v>
      </c>
      <c r="C49" s="77">
        <v>46266.254000000001</v>
      </c>
      <c r="D49" s="77">
        <v>25681.508999999998</v>
      </c>
      <c r="E49" s="77">
        <v>20584.744999999999</v>
      </c>
    </row>
    <row r="50" spans="1:5" ht="11.25" customHeight="1" x14ac:dyDescent="0.2">
      <c r="A50" s="75">
        <v>575</v>
      </c>
      <c r="B50" s="76" t="s">
        <v>1058</v>
      </c>
      <c r="C50" s="77">
        <v>354.69600000000003</v>
      </c>
      <c r="D50" s="77">
        <v>354.69600000000003</v>
      </c>
      <c r="E50" s="77"/>
    </row>
    <row r="51" spans="1:5" ht="11.25" customHeight="1" x14ac:dyDescent="0.2">
      <c r="A51" s="75"/>
      <c r="B51" s="75"/>
      <c r="C51" s="77"/>
      <c r="D51" s="77"/>
      <c r="E51" s="77"/>
    </row>
    <row r="52" spans="1:5" ht="11.25" customHeight="1" x14ac:dyDescent="0.2">
      <c r="A52" s="75"/>
      <c r="B52" s="75"/>
      <c r="C52" s="77"/>
      <c r="D52" s="77"/>
      <c r="E52" s="77"/>
    </row>
    <row r="53" spans="1:5" ht="11.25" customHeight="1" x14ac:dyDescent="0.2">
      <c r="A53" s="75"/>
      <c r="B53" s="75"/>
      <c r="C53" s="23"/>
      <c r="D53" s="23"/>
      <c r="E53" s="23"/>
    </row>
    <row r="54" spans="1:5" ht="11.25" customHeight="1" x14ac:dyDescent="0.2">
      <c r="A54" s="75"/>
      <c r="B54" s="75"/>
      <c r="C54" s="23"/>
      <c r="D54" s="23"/>
      <c r="E54" s="23"/>
    </row>
    <row r="55" spans="1:5" ht="11.25" customHeight="1" x14ac:dyDescent="0.2">
      <c r="A55" s="75"/>
      <c r="B55" s="75"/>
      <c r="C55" s="23"/>
      <c r="D55" s="23"/>
      <c r="E55" s="23"/>
    </row>
    <row r="56" spans="1:5" ht="11.25" customHeight="1" x14ac:dyDescent="0.2">
      <c r="A56" s="75"/>
      <c r="B56" s="75"/>
      <c r="C56" s="23"/>
      <c r="D56" s="23"/>
      <c r="E56" s="23"/>
    </row>
    <row r="57" spans="1:5" ht="11.25" customHeight="1" x14ac:dyDescent="0.2">
      <c r="A57" s="75"/>
      <c r="B57" s="75"/>
      <c r="C57" s="23"/>
      <c r="D57" s="23"/>
      <c r="E57" s="23"/>
    </row>
    <row r="58" spans="1:5" ht="11.25" customHeight="1" x14ac:dyDescent="0.2">
      <c r="A58" s="75"/>
      <c r="B58" s="75"/>
      <c r="C58" s="23"/>
      <c r="D58" s="23"/>
      <c r="E58" s="23"/>
    </row>
    <row r="59" spans="1:5" ht="11.25" customHeight="1" x14ac:dyDescent="0.2">
      <c r="A59" s="75"/>
      <c r="B59" s="75"/>
      <c r="C59" s="23"/>
      <c r="D59" s="23"/>
      <c r="E59" s="23"/>
    </row>
    <row r="60" spans="1:5" ht="11.25" customHeight="1" x14ac:dyDescent="0.2">
      <c r="A60" s="75"/>
      <c r="B60" s="75"/>
      <c r="C60" s="23"/>
      <c r="D60" s="23"/>
      <c r="E60" s="23"/>
    </row>
    <row r="61" spans="1:5" ht="11.25" customHeight="1" x14ac:dyDescent="0.2">
      <c r="A61" s="75"/>
      <c r="B61" s="75"/>
      <c r="C61" s="23"/>
      <c r="D61" s="23"/>
      <c r="E61" s="23"/>
    </row>
    <row r="62" spans="1:5" ht="11.25" customHeight="1" x14ac:dyDescent="0.2">
      <c r="A62" s="75"/>
      <c r="B62" s="75"/>
      <c r="C62" s="23"/>
      <c r="D62" s="23"/>
      <c r="E62" s="23"/>
    </row>
    <row r="63" spans="1:5" ht="11.25" customHeight="1" x14ac:dyDescent="0.2">
      <c r="A63" s="75"/>
      <c r="B63" s="75"/>
      <c r="C63" s="23"/>
      <c r="D63" s="23"/>
      <c r="E63" s="23"/>
    </row>
    <row r="64" spans="1:5" ht="11.25" customHeight="1" x14ac:dyDescent="0.2">
      <c r="A64" s="75"/>
      <c r="B64" s="75"/>
      <c r="C64" s="23"/>
      <c r="D64" s="23"/>
      <c r="E64" s="23"/>
    </row>
    <row r="65" spans="1:5" ht="11.25" customHeight="1" x14ac:dyDescent="0.2">
      <c r="A65" s="75"/>
      <c r="B65" s="75"/>
      <c r="C65" s="23"/>
      <c r="D65" s="23"/>
      <c r="E65" s="23"/>
    </row>
    <row r="66" spans="1:5" ht="11.25" customHeight="1" x14ac:dyDescent="0.2">
      <c r="A66" s="75"/>
      <c r="B66" s="75"/>
      <c r="C66" s="23"/>
      <c r="D66" s="23"/>
      <c r="E66" s="23"/>
    </row>
    <row r="67" spans="1:5" ht="11.25" customHeight="1" x14ac:dyDescent="0.2">
      <c r="A67" s="75"/>
      <c r="B67" s="75"/>
      <c r="C67" s="23"/>
      <c r="D67" s="23"/>
      <c r="E67" s="23"/>
    </row>
    <row r="68" spans="1:5" ht="11.25" customHeight="1" x14ac:dyDescent="0.2">
      <c r="A68" s="75"/>
      <c r="B68" s="75"/>
      <c r="C68" s="23"/>
      <c r="D68" s="23"/>
      <c r="E68" s="23"/>
    </row>
    <row r="69" spans="1:5" ht="11.25" customHeight="1" x14ac:dyDescent="0.2">
      <c r="A69" s="75"/>
      <c r="B69" s="75"/>
      <c r="C69" s="23"/>
      <c r="D69" s="23"/>
      <c r="E69" s="23"/>
    </row>
    <row r="70" spans="1:5" ht="11.25" customHeight="1" x14ac:dyDescent="0.2">
      <c r="A70" s="75"/>
      <c r="B70" s="75"/>
      <c r="C70" s="23"/>
      <c r="D70" s="23"/>
      <c r="E70" s="23"/>
    </row>
    <row r="71" spans="1:5" ht="11.25" customHeight="1" x14ac:dyDescent="0.2">
      <c r="A71" s="75"/>
      <c r="B71" s="75"/>
      <c r="C71" s="23"/>
      <c r="D71" s="23"/>
      <c r="E71" s="23"/>
    </row>
    <row r="72" spans="1:5" ht="11.25" customHeight="1" x14ac:dyDescent="0.2">
      <c r="A72" s="75"/>
      <c r="B72" s="75"/>
    </row>
    <row r="73" spans="1:5" ht="11.25" customHeight="1" x14ac:dyDescent="0.2">
      <c r="A73" s="75"/>
      <c r="B73" s="75"/>
    </row>
    <row r="74" spans="1:5" ht="11.25" customHeight="1" x14ac:dyDescent="0.2">
      <c r="A74" s="75"/>
      <c r="B74" s="75"/>
    </row>
    <row r="75" spans="1:5" ht="11.25" customHeight="1" x14ac:dyDescent="0.2">
      <c r="A75" s="75"/>
      <c r="B75" s="75"/>
    </row>
    <row r="76" spans="1:5" ht="11.25" customHeight="1" x14ac:dyDescent="0.2">
      <c r="A76" s="75"/>
      <c r="B76" s="75"/>
    </row>
    <row r="77" spans="1:5" ht="11.25" customHeight="1" x14ac:dyDescent="0.2">
      <c r="A77" s="75"/>
      <c r="B77" s="75"/>
    </row>
    <row r="78" spans="1:5" ht="11.25" customHeight="1" x14ac:dyDescent="0.2">
      <c r="A78" s="75"/>
      <c r="B78" s="75"/>
    </row>
    <row r="79" spans="1:5" ht="11.25" customHeight="1" x14ac:dyDescent="0.2">
      <c r="A79" s="75"/>
      <c r="B79" s="75"/>
    </row>
    <row r="80" spans="1:5" ht="11.25" customHeight="1" x14ac:dyDescent="0.2">
      <c r="A80" s="75"/>
      <c r="B80" s="75"/>
    </row>
    <row r="81" spans="1:2" ht="11.25" customHeight="1" x14ac:dyDescent="0.2">
      <c r="A81" s="75"/>
      <c r="B81" s="75"/>
    </row>
    <row r="82" spans="1:2" ht="11.25" customHeight="1" x14ac:dyDescent="0.2">
      <c r="A82" s="75"/>
      <c r="B82" s="75"/>
    </row>
    <row r="83" spans="1:2" ht="11.25" customHeight="1" x14ac:dyDescent="0.2">
      <c r="A83" s="75"/>
      <c r="B83" s="75"/>
    </row>
    <row r="84" spans="1:2" ht="11.25" customHeight="1" x14ac:dyDescent="0.2">
      <c r="A84" s="75"/>
      <c r="B84" s="75"/>
    </row>
    <row r="85" spans="1:2" ht="11.25" customHeight="1" x14ac:dyDescent="0.2">
      <c r="A85" s="75"/>
      <c r="B85" s="75"/>
    </row>
    <row r="86" spans="1:2" ht="11.25" customHeight="1" x14ac:dyDescent="0.2">
      <c r="A86" s="75"/>
      <c r="B86" s="75"/>
    </row>
    <row r="87" spans="1:2" ht="11.25" customHeight="1" x14ac:dyDescent="0.2">
      <c r="A87" s="75"/>
      <c r="B87" s="75"/>
    </row>
    <row r="88" spans="1:2" ht="11.25" customHeight="1" x14ac:dyDescent="0.2">
      <c r="A88" s="75"/>
      <c r="B88" s="75"/>
    </row>
    <row r="89" spans="1:2" ht="11.25" customHeight="1" x14ac:dyDescent="0.2">
      <c r="A89" s="75"/>
      <c r="B89" s="75"/>
    </row>
    <row r="90" spans="1:2" ht="11.25" customHeight="1" x14ac:dyDescent="0.2">
      <c r="A90" s="75"/>
      <c r="B90" s="75"/>
    </row>
    <row r="91" spans="1:2" ht="11.25" customHeight="1" x14ac:dyDescent="0.2">
      <c r="A91" s="75"/>
      <c r="B91" s="75"/>
    </row>
    <row r="92" spans="1:2" ht="11.25" customHeight="1" x14ac:dyDescent="0.2">
      <c r="A92" s="75"/>
      <c r="B92" s="75"/>
    </row>
    <row r="93" spans="1:2" ht="11.25" customHeight="1" x14ac:dyDescent="0.2">
      <c r="A93" s="75"/>
      <c r="B93" s="75"/>
    </row>
    <row r="94" spans="1:2" ht="11.25" customHeight="1" x14ac:dyDescent="0.2">
      <c r="A94" s="75"/>
      <c r="B94" s="75"/>
    </row>
    <row r="95" spans="1:2" ht="11.25" customHeight="1" x14ac:dyDescent="0.2">
      <c r="A95" s="75"/>
      <c r="B95" s="75"/>
    </row>
    <row r="96" spans="1:2" ht="11.25" customHeight="1" x14ac:dyDescent="0.2">
      <c r="A96" s="75"/>
      <c r="B96" s="75"/>
    </row>
    <row r="97" spans="1:2" ht="11.25" customHeight="1" x14ac:dyDescent="0.2">
      <c r="A97" s="75"/>
      <c r="B97" s="75"/>
    </row>
    <row r="98" spans="1:2" ht="11.25" customHeight="1" x14ac:dyDescent="0.2">
      <c r="A98" s="75"/>
      <c r="B98" s="75"/>
    </row>
    <row r="99" spans="1:2" ht="11.25" customHeight="1" x14ac:dyDescent="0.2">
      <c r="A99" s="75"/>
      <c r="B99" s="75"/>
    </row>
    <row r="100" spans="1:2" ht="11.25" customHeight="1" x14ac:dyDescent="0.2">
      <c r="A100" s="75"/>
      <c r="B100" s="75"/>
    </row>
    <row r="101" spans="1:2" ht="11.25" customHeight="1" x14ac:dyDescent="0.2">
      <c r="A101" s="75"/>
      <c r="B101" s="75"/>
    </row>
    <row r="102" spans="1:2" ht="11.25" customHeight="1" x14ac:dyDescent="0.2">
      <c r="A102" s="75"/>
      <c r="B102" s="75"/>
    </row>
    <row r="103" spans="1:2" ht="11.25" customHeight="1" x14ac:dyDescent="0.2">
      <c r="A103" s="75"/>
      <c r="B103" s="75"/>
    </row>
    <row r="104" spans="1:2" ht="11.25" customHeight="1" x14ac:dyDescent="0.2">
      <c r="A104" s="75"/>
      <c r="B104" s="75"/>
    </row>
    <row r="105" spans="1:2" ht="11.25" customHeight="1" x14ac:dyDescent="0.2">
      <c r="A105" s="75"/>
      <c r="B105" s="75"/>
    </row>
    <row r="106" spans="1:2" ht="11.25" customHeight="1" x14ac:dyDescent="0.2">
      <c r="A106" s="75"/>
      <c r="B106" s="75"/>
    </row>
    <row r="107" spans="1:2" ht="11.25" customHeight="1" x14ac:dyDescent="0.2">
      <c r="A107" s="75"/>
      <c r="B107" s="75"/>
    </row>
    <row r="108" spans="1:2" ht="11.25" customHeight="1" x14ac:dyDescent="0.2">
      <c r="A108" s="75"/>
      <c r="B108" s="75"/>
    </row>
    <row r="109" spans="1:2" ht="11.25" customHeight="1" x14ac:dyDescent="0.2">
      <c r="A109" s="75"/>
      <c r="B109" s="75"/>
    </row>
    <row r="110" spans="1:2" ht="11.25" customHeight="1" x14ac:dyDescent="0.2">
      <c r="A110" s="75"/>
      <c r="B110" s="75"/>
    </row>
    <row r="111" spans="1:2" ht="11.25" customHeight="1" x14ac:dyDescent="0.2">
      <c r="A111" s="75"/>
      <c r="B111" s="75"/>
    </row>
    <row r="112" spans="1:2" ht="11.25" customHeight="1" x14ac:dyDescent="0.2">
      <c r="A112" s="75"/>
      <c r="B112" s="75"/>
    </row>
    <row r="113" spans="1:2" ht="11.25" customHeight="1" x14ac:dyDescent="0.2">
      <c r="A113" s="75"/>
      <c r="B113" s="75"/>
    </row>
    <row r="114" spans="1:2" ht="11.25" customHeight="1" x14ac:dyDescent="0.2">
      <c r="A114" s="75"/>
      <c r="B114" s="75"/>
    </row>
    <row r="115" spans="1:2" ht="11.25" customHeight="1" x14ac:dyDescent="0.2">
      <c r="A115" s="75"/>
      <c r="B115" s="75"/>
    </row>
    <row r="116" spans="1:2" ht="11.25" customHeight="1" x14ac:dyDescent="0.2">
      <c r="A116" s="75"/>
      <c r="B116" s="75"/>
    </row>
    <row r="117" spans="1:2" ht="11.25" customHeight="1" x14ac:dyDescent="0.2">
      <c r="A117" s="75"/>
      <c r="B117" s="75"/>
    </row>
    <row r="118" spans="1:2" ht="11.25" customHeight="1" x14ac:dyDescent="0.2">
      <c r="A118" s="75"/>
      <c r="B118" s="75"/>
    </row>
    <row r="119" spans="1:2" ht="11.25" customHeight="1" x14ac:dyDescent="0.2">
      <c r="A119" s="75"/>
      <c r="B119" s="75"/>
    </row>
    <row r="120" spans="1:2" ht="11.25" customHeight="1" x14ac:dyDescent="0.2">
      <c r="A120" s="75"/>
      <c r="B120" s="75"/>
    </row>
    <row r="121" spans="1:2" ht="11.25" customHeight="1" x14ac:dyDescent="0.2">
      <c r="A121" s="75"/>
      <c r="B121" s="75"/>
    </row>
    <row r="122" spans="1:2" ht="11.25" customHeight="1" x14ac:dyDescent="0.2">
      <c r="A122" s="75"/>
      <c r="B122" s="75"/>
    </row>
    <row r="123" spans="1:2" ht="11.25" customHeight="1" x14ac:dyDescent="0.2">
      <c r="A123" s="75"/>
      <c r="B123" s="75"/>
    </row>
    <row r="124" spans="1:2" ht="11.25" customHeight="1" x14ac:dyDescent="0.2">
      <c r="A124" s="75"/>
      <c r="B124" s="75"/>
    </row>
    <row r="125" spans="1:2" ht="11.25" customHeight="1" x14ac:dyDescent="0.2">
      <c r="A125" s="75"/>
      <c r="B125" s="75"/>
    </row>
    <row r="126" spans="1:2" ht="11.25" customHeight="1" x14ac:dyDescent="0.2">
      <c r="A126" s="75"/>
      <c r="B126" s="75"/>
    </row>
    <row r="127" spans="1:2" ht="11.25" customHeight="1" x14ac:dyDescent="0.2">
      <c r="A127" s="75"/>
      <c r="B127" s="75"/>
    </row>
    <row r="128" spans="1:2" ht="11.25" customHeight="1" x14ac:dyDescent="0.2">
      <c r="A128" s="75"/>
      <c r="B128" s="75"/>
    </row>
    <row r="129" spans="1:2" ht="11.25" customHeight="1" x14ac:dyDescent="0.2">
      <c r="A129" s="75"/>
      <c r="B129" s="75"/>
    </row>
    <row r="130" spans="1:2" ht="11.25" customHeight="1" x14ac:dyDescent="0.2">
      <c r="A130" s="75"/>
      <c r="B130" s="75"/>
    </row>
    <row r="131" spans="1:2" ht="11.25" customHeight="1" x14ac:dyDescent="0.2">
      <c r="A131" s="75"/>
      <c r="B131" s="75"/>
    </row>
    <row r="132" spans="1:2" ht="11.25" customHeight="1" x14ac:dyDescent="0.2">
      <c r="A132" s="75"/>
      <c r="B132" s="75"/>
    </row>
    <row r="133" spans="1:2" ht="11.25" customHeight="1" x14ac:dyDescent="0.2">
      <c r="A133" s="75"/>
      <c r="B133" s="75"/>
    </row>
    <row r="134" spans="1:2" ht="11.25" customHeight="1" x14ac:dyDescent="0.2">
      <c r="A134" s="75"/>
      <c r="B134" s="75"/>
    </row>
    <row r="135" spans="1:2" ht="11.25" customHeight="1" x14ac:dyDescent="0.2">
      <c r="A135" s="75"/>
      <c r="B135" s="75"/>
    </row>
    <row r="136" spans="1:2" ht="11.25" customHeight="1" x14ac:dyDescent="0.2">
      <c r="A136" s="75"/>
      <c r="B136" s="75"/>
    </row>
    <row r="137" spans="1:2" ht="11.25" customHeight="1" x14ac:dyDescent="0.2">
      <c r="A137" s="75"/>
      <c r="B137" s="75"/>
    </row>
    <row r="138" spans="1:2" ht="11.25" customHeight="1" x14ac:dyDescent="0.2">
      <c r="A138" s="75"/>
      <c r="B138" s="75"/>
    </row>
    <row r="139" spans="1:2" ht="11.25" customHeight="1" x14ac:dyDescent="0.2">
      <c r="A139" s="75"/>
      <c r="B139" s="75"/>
    </row>
    <row r="140" spans="1:2" ht="11.25" customHeight="1" x14ac:dyDescent="0.2">
      <c r="A140" s="75"/>
      <c r="B140" s="75"/>
    </row>
    <row r="141" spans="1:2" ht="11.25" customHeight="1" x14ac:dyDescent="0.2">
      <c r="A141" s="75"/>
      <c r="B141" s="75"/>
    </row>
    <row r="142" spans="1:2" ht="11.25" customHeight="1" x14ac:dyDescent="0.2">
      <c r="A142" s="75"/>
      <c r="B142" s="75"/>
    </row>
    <row r="143" spans="1:2" ht="11.25" customHeight="1" x14ac:dyDescent="0.2">
      <c r="A143" s="75"/>
      <c r="B143" s="75"/>
    </row>
    <row r="144" spans="1:2" ht="11.25" customHeight="1" x14ac:dyDescent="0.2">
      <c r="A144" s="75"/>
      <c r="B144" s="75"/>
    </row>
    <row r="145" spans="1:2" ht="11.25" customHeight="1" x14ac:dyDescent="0.2">
      <c r="A145" s="75"/>
      <c r="B145" s="75"/>
    </row>
    <row r="146" spans="1:2" ht="11.25" customHeight="1" x14ac:dyDescent="0.2">
      <c r="A146" s="75"/>
      <c r="B146" s="75"/>
    </row>
    <row r="147" spans="1:2" ht="11.25" customHeight="1" x14ac:dyDescent="0.2">
      <c r="A147" s="75"/>
      <c r="B147" s="75"/>
    </row>
    <row r="148" spans="1:2" ht="11.25" customHeight="1" x14ac:dyDescent="0.2">
      <c r="A148" s="75"/>
      <c r="B148" s="75"/>
    </row>
    <row r="149" spans="1:2" ht="11.25" customHeight="1" x14ac:dyDescent="0.2">
      <c r="A149" s="75"/>
      <c r="B149" s="75"/>
    </row>
    <row r="150" spans="1:2" ht="11.25" customHeight="1" x14ac:dyDescent="0.2">
      <c r="A150" s="75"/>
      <c r="B150" s="75"/>
    </row>
    <row r="151" spans="1:2" ht="11.25" customHeight="1" x14ac:dyDescent="0.2">
      <c r="A151" s="75"/>
      <c r="B151" s="75"/>
    </row>
    <row r="152" spans="1:2" ht="11.25" customHeight="1" x14ac:dyDescent="0.2">
      <c r="A152" s="75"/>
      <c r="B152" s="75"/>
    </row>
    <row r="153" spans="1:2" ht="11.25" customHeight="1" x14ac:dyDescent="0.2">
      <c r="A153" s="75"/>
      <c r="B153" s="75"/>
    </row>
    <row r="154" spans="1:2" ht="11.25" customHeight="1" x14ac:dyDescent="0.2">
      <c r="A154" s="75"/>
      <c r="B154" s="75"/>
    </row>
  </sheetData>
  <mergeCells count="6">
    <mergeCell ref="C9:E9"/>
    <mergeCell ref="A5:B9"/>
    <mergeCell ref="C5:C8"/>
    <mergeCell ref="D5:E5"/>
    <mergeCell ref="D6:D8"/>
    <mergeCell ref="E6:E8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orientation="portrait" r:id="rId1"/>
  <headerFooter>
    <oddFooter>&amp;C&amp;6© Statistisches Landesamt des Freistaates Sachsen | L III 1 - j/17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8"/>
  <sheetViews>
    <sheetView showGridLines="0" zoomScaleNormal="100" zoomScaleSheetLayoutView="90" workbookViewId="0"/>
  </sheetViews>
  <sheetFormatPr baseColWidth="10" defaultColWidth="11.42578125" defaultRowHeight="11.25" customHeight="1" x14ac:dyDescent="0.2"/>
  <cols>
    <col min="1" max="1" width="4.140625" style="67" customWidth="1"/>
    <col min="2" max="2" width="60.28515625" style="20" customWidth="1"/>
    <col min="3" max="4" width="16.85546875" style="20" customWidth="1"/>
    <col min="5" max="7" width="17.140625" style="20" customWidth="1"/>
    <col min="8" max="9" width="12.42578125" style="20" customWidth="1"/>
    <col min="10" max="10" width="4.28515625" style="20" customWidth="1"/>
    <col min="11" max="16384" width="11.42578125" style="20"/>
  </cols>
  <sheetData>
    <row r="1" spans="1:10" ht="11.25" customHeight="1" x14ac:dyDescent="0.2">
      <c r="A1" s="61" t="s">
        <v>1473</v>
      </c>
    </row>
    <row r="3" spans="1:10" ht="11.25" customHeight="1" x14ac:dyDescent="0.2">
      <c r="A3" s="42" t="s">
        <v>1554</v>
      </c>
      <c r="C3" s="1"/>
      <c r="D3" s="1"/>
      <c r="E3" s="1"/>
      <c r="F3" s="1"/>
      <c r="G3" s="1"/>
      <c r="H3" s="1"/>
      <c r="I3" s="1"/>
      <c r="J3" s="1"/>
    </row>
    <row r="4" spans="1:10" ht="11.25" customHeight="1" x14ac:dyDescent="0.2">
      <c r="A4" s="20"/>
      <c r="C4" s="1"/>
      <c r="D4" s="1"/>
      <c r="E4" s="1"/>
      <c r="F4" s="1"/>
      <c r="G4" s="1"/>
      <c r="H4" s="1"/>
      <c r="I4" s="1"/>
      <c r="J4" s="1"/>
    </row>
    <row r="5" spans="1:10" s="62" customFormat="1" ht="11.25" customHeight="1" x14ac:dyDescent="0.2">
      <c r="A5" s="518" t="s">
        <v>0</v>
      </c>
      <c r="B5" s="575" t="s">
        <v>1071</v>
      </c>
      <c r="C5" s="583" t="s">
        <v>1072</v>
      </c>
      <c r="D5" s="584"/>
      <c r="E5" s="584"/>
      <c r="F5" s="584"/>
      <c r="G5" s="585"/>
      <c r="H5" s="581">
        <v>2017</v>
      </c>
      <c r="I5" s="582"/>
      <c r="J5" s="578" t="s">
        <v>0</v>
      </c>
    </row>
    <row r="6" spans="1:10" s="62" customFormat="1" ht="11.25" customHeight="1" x14ac:dyDescent="0.2">
      <c r="A6" s="520"/>
      <c r="B6" s="576"/>
      <c r="C6" s="586" t="s">
        <v>78</v>
      </c>
      <c r="D6" s="2" t="s">
        <v>4</v>
      </c>
      <c r="E6" s="3"/>
      <c r="F6" s="3"/>
      <c r="G6" s="3"/>
      <c r="H6" s="586" t="s">
        <v>76</v>
      </c>
      <c r="I6" s="586" t="s">
        <v>75</v>
      </c>
      <c r="J6" s="579"/>
    </row>
    <row r="7" spans="1:10" s="62" customFormat="1" ht="11.25" customHeight="1" x14ac:dyDescent="0.2">
      <c r="A7" s="520"/>
      <c r="B7" s="576"/>
      <c r="C7" s="587"/>
      <c r="D7" s="589" t="s">
        <v>1551</v>
      </c>
      <c r="E7" s="589" t="s">
        <v>1553</v>
      </c>
      <c r="F7" s="589" t="s">
        <v>1552</v>
      </c>
      <c r="G7" s="589" t="s">
        <v>50</v>
      </c>
      <c r="H7" s="587"/>
      <c r="I7" s="587"/>
      <c r="J7" s="579"/>
    </row>
    <row r="8" spans="1:10" s="62" customFormat="1" ht="11.25" customHeight="1" x14ac:dyDescent="0.2">
      <c r="A8" s="520"/>
      <c r="B8" s="576"/>
      <c r="C8" s="587"/>
      <c r="D8" s="590"/>
      <c r="E8" s="590"/>
      <c r="F8" s="590"/>
      <c r="G8" s="590"/>
      <c r="H8" s="587"/>
      <c r="I8" s="587"/>
      <c r="J8" s="579"/>
    </row>
    <row r="9" spans="1:10" s="62" customFormat="1" ht="11.25" customHeight="1" x14ac:dyDescent="0.2">
      <c r="A9" s="520"/>
      <c r="B9" s="576"/>
      <c r="C9" s="587"/>
      <c r="D9" s="590"/>
      <c r="E9" s="590"/>
      <c r="F9" s="590"/>
      <c r="G9" s="590"/>
      <c r="H9" s="587"/>
      <c r="I9" s="587"/>
      <c r="J9" s="579"/>
    </row>
    <row r="10" spans="1:10" s="62" customFormat="1" ht="11.25" customHeight="1" x14ac:dyDescent="0.2">
      <c r="A10" s="520"/>
      <c r="B10" s="576"/>
      <c r="C10" s="588"/>
      <c r="D10" s="590"/>
      <c r="E10" s="590"/>
      <c r="F10" s="590"/>
      <c r="G10" s="590"/>
      <c r="H10" s="587"/>
      <c r="I10" s="587"/>
      <c r="J10" s="579"/>
    </row>
    <row r="11" spans="1:10" s="62" customFormat="1" ht="11.25" customHeight="1" x14ac:dyDescent="0.2">
      <c r="A11" s="522"/>
      <c r="B11" s="577"/>
      <c r="C11" s="591" t="s">
        <v>74</v>
      </c>
      <c r="D11" s="592"/>
      <c r="E11" s="592"/>
      <c r="F11" s="592"/>
      <c r="G11" s="592"/>
      <c r="H11" s="592"/>
      <c r="I11" s="593"/>
      <c r="J11" s="580"/>
    </row>
    <row r="12" spans="1:10" s="42" customFormat="1" ht="22.5" customHeight="1" x14ac:dyDescent="0.2">
      <c r="A12" s="63"/>
      <c r="B12" s="64" t="s">
        <v>1444</v>
      </c>
      <c r="C12" s="4">
        <v>1636814.75</v>
      </c>
      <c r="D12" s="5">
        <v>1440153.63</v>
      </c>
      <c r="E12" s="5">
        <v>92559.709000000003</v>
      </c>
      <c r="F12" s="6">
        <v>95586.998000000007</v>
      </c>
      <c r="G12" s="6">
        <v>8514.4120000000003</v>
      </c>
      <c r="H12" s="5">
        <v>148069.932</v>
      </c>
      <c r="I12" s="5">
        <v>158125.50099999999</v>
      </c>
      <c r="J12" s="65"/>
    </row>
    <row r="13" spans="1:10" ht="22.5" customHeight="1" x14ac:dyDescent="0.2">
      <c r="A13" s="34" t="s">
        <v>10</v>
      </c>
      <c r="B13" s="34" t="s">
        <v>1073</v>
      </c>
      <c r="C13" s="7">
        <v>31465.535</v>
      </c>
      <c r="D13" s="8" t="s">
        <v>65</v>
      </c>
      <c r="E13" s="8" t="s">
        <v>65</v>
      </c>
      <c r="F13" s="9">
        <v>31465.535</v>
      </c>
      <c r="G13" s="9" t="s">
        <v>65</v>
      </c>
      <c r="H13" s="8" t="s">
        <v>65</v>
      </c>
      <c r="I13" s="8" t="s">
        <v>65</v>
      </c>
      <c r="J13" s="66" t="s">
        <v>10</v>
      </c>
    </row>
    <row r="14" spans="1:10" ht="11.25" customHeight="1" x14ac:dyDescent="0.2">
      <c r="A14" s="33" t="s">
        <v>12</v>
      </c>
      <c r="B14" s="34" t="s">
        <v>1074</v>
      </c>
      <c r="C14" s="7">
        <v>187.95</v>
      </c>
      <c r="D14" s="8" t="s">
        <v>65</v>
      </c>
      <c r="E14" s="8" t="s">
        <v>65</v>
      </c>
      <c r="F14" s="9">
        <v>187.95</v>
      </c>
      <c r="G14" s="9" t="s">
        <v>65</v>
      </c>
      <c r="H14" s="8" t="s">
        <v>65</v>
      </c>
      <c r="I14" s="8" t="s">
        <v>65</v>
      </c>
      <c r="J14" s="66" t="s">
        <v>12</v>
      </c>
    </row>
    <row r="15" spans="1:10" ht="11.25" customHeight="1" x14ac:dyDescent="0.2">
      <c r="A15" s="33" t="s">
        <v>14</v>
      </c>
      <c r="B15" s="34" t="s">
        <v>1214</v>
      </c>
      <c r="C15" s="7">
        <v>12863.553</v>
      </c>
      <c r="D15" s="8">
        <v>12803.553</v>
      </c>
      <c r="E15" s="8" t="s">
        <v>65</v>
      </c>
      <c r="F15" s="9">
        <v>60</v>
      </c>
      <c r="G15" s="9" t="s">
        <v>65</v>
      </c>
      <c r="H15" s="8" t="s">
        <v>65</v>
      </c>
      <c r="I15" s="8">
        <v>1921.6479999999999</v>
      </c>
      <c r="J15" s="66" t="s">
        <v>14</v>
      </c>
    </row>
    <row r="16" spans="1:10" ht="11.25" customHeight="1" x14ac:dyDescent="0.2">
      <c r="A16" s="33" t="s">
        <v>16</v>
      </c>
      <c r="B16" s="34" t="s">
        <v>1215</v>
      </c>
      <c r="C16" s="7">
        <v>2093.9409999999998</v>
      </c>
      <c r="D16" s="8">
        <v>2082.38</v>
      </c>
      <c r="E16" s="8" t="s">
        <v>65</v>
      </c>
      <c r="F16" s="9">
        <v>11.561</v>
      </c>
      <c r="G16" s="9" t="s">
        <v>65</v>
      </c>
      <c r="H16" s="8" t="s">
        <v>65</v>
      </c>
      <c r="I16" s="8">
        <v>238.97</v>
      </c>
      <c r="J16" s="66" t="s">
        <v>16</v>
      </c>
    </row>
    <row r="17" spans="1:10" ht="11.25" customHeight="1" x14ac:dyDescent="0.2">
      <c r="A17" s="33" t="s">
        <v>18</v>
      </c>
      <c r="B17" s="34" t="s">
        <v>1166</v>
      </c>
      <c r="C17" s="7" t="s">
        <v>65</v>
      </c>
      <c r="D17" s="8" t="s">
        <v>65</v>
      </c>
      <c r="E17" s="8" t="s">
        <v>65</v>
      </c>
      <c r="F17" s="9" t="s">
        <v>65</v>
      </c>
      <c r="G17" s="9" t="s">
        <v>65</v>
      </c>
      <c r="H17" s="8" t="s">
        <v>65</v>
      </c>
      <c r="I17" s="8" t="s">
        <v>65</v>
      </c>
      <c r="J17" s="66" t="s">
        <v>18</v>
      </c>
    </row>
    <row r="18" spans="1:10" ht="11.25" customHeight="1" x14ac:dyDescent="0.2">
      <c r="A18" s="33" t="s">
        <v>20</v>
      </c>
      <c r="B18" s="34" t="s">
        <v>1216</v>
      </c>
      <c r="C18" s="7">
        <v>19.943999999999999</v>
      </c>
      <c r="D18" s="8" t="s">
        <v>65</v>
      </c>
      <c r="E18" s="8" t="s">
        <v>65</v>
      </c>
      <c r="F18" s="9">
        <v>19.943999999999999</v>
      </c>
      <c r="G18" s="9" t="s">
        <v>65</v>
      </c>
      <c r="H18" s="8" t="s">
        <v>65</v>
      </c>
      <c r="I18" s="8" t="s">
        <v>65</v>
      </c>
      <c r="J18" s="66" t="s">
        <v>20</v>
      </c>
    </row>
    <row r="19" spans="1:10" ht="11.25" customHeight="1" x14ac:dyDescent="0.2">
      <c r="A19" s="33" t="s">
        <v>22</v>
      </c>
      <c r="B19" s="34" t="s">
        <v>1217</v>
      </c>
      <c r="C19" s="7">
        <v>11474.102000000001</v>
      </c>
      <c r="D19" s="8">
        <v>10120.795</v>
      </c>
      <c r="E19" s="8">
        <v>56.122</v>
      </c>
      <c r="F19" s="9">
        <v>1297.1849999999999</v>
      </c>
      <c r="G19" s="9" t="s">
        <v>65</v>
      </c>
      <c r="H19" s="8" t="s">
        <v>65</v>
      </c>
      <c r="I19" s="8">
        <v>546.49</v>
      </c>
      <c r="J19" s="66" t="s">
        <v>22</v>
      </c>
    </row>
    <row r="20" spans="1:10" ht="11.25" customHeight="1" x14ac:dyDescent="0.2">
      <c r="A20" s="33" t="s">
        <v>24</v>
      </c>
      <c r="B20" s="34" t="s">
        <v>1218</v>
      </c>
      <c r="C20" s="7">
        <v>2411.3969999999999</v>
      </c>
      <c r="D20" s="8">
        <v>2411.3969999999999</v>
      </c>
      <c r="E20" s="8" t="s">
        <v>65</v>
      </c>
      <c r="F20" s="9" t="s">
        <v>65</v>
      </c>
      <c r="G20" s="9" t="s">
        <v>65</v>
      </c>
      <c r="H20" s="8" t="s">
        <v>65</v>
      </c>
      <c r="I20" s="8">
        <v>155.25399999999999</v>
      </c>
      <c r="J20" s="66" t="s">
        <v>24</v>
      </c>
    </row>
    <row r="21" spans="1:10" ht="11.25" customHeight="1" x14ac:dyDescent="0.2">
      <c r="A21" s="33" t="s">
        <v>26</v>
      </c>
      <c r="B21" s="34" t="s">
        <v>1219</v>
      </c>
      <c r="C21" s="7">
        <v>111.277</v>
      </c>
      <c r="D21" s="8" t="s">
        <v>65</v>
      </c>
      <c r="E21" s="8" t="s">
        <v>65</v>
      </c>
      <c r="F21" s="9">
        <v>111.277</v>
      </c>
      <c r="G21" s="9" t="s">
        <v>65</v>
      </c>
      <c r="H21" s="8" t="s">
        <v>65</v>
      </c>
      <c r="I21" s="8" t="s">
        <v>65</v>
      </c>
      <c r="J21" s="66" t="s">
        <v>26</v>
      </c>
    </row>
    <row r="22" spans="1:10" ht="11.25" customHeight="1" x14ac:dyDescent="0.2">
      <c r="A22" s="33" t="s">
        <v>28</v>
      </c>
      <c r="B22" s="34" t="s">
        <v>1220</v>
      </c>
      <c r="C22" s="7">
        <v>18731.203000000001</v>
      </c>
      <c r="D22" s="8">
        <v>18321.203000000001</v>
      </c>
      <c r="E22" s="8" t="s">
        <v>65</v>
      </c>
      <c r="F22" s="9">
        <v>410</v>
      </c>
      <c r="G22" s="9" t="s">
        <v>65</v>
      </c>
      <c r="H22" s="8">
        <v>908.31100000000004</v>
      </c>
      <c r="I22" s="8">
        <v>1042.864</v>
      </c>
      <c r="J22" s="66" t="s">
        <v>28</v>
      </c>
    </row>
    <row r="23" spans="1:10" ht="11.25" customHeight="1" x14ac:dyDescent="0.2">
      <c r="A23" s="33" t="s">
        <v>30</v>
      </c>
      <c r="B23" s="34" t="s">
        <v>1075</v>
      </c>
      <c r="C23" s="7">
        <v>2375.5790000000002</v>
      </c>
      <c r="D23" s="8">
        <v>2365.5790000000002</v>
      </c>
      <c r="E23" s="8" t="s">
        <v>65</v>
      </c>
      <c r="F23" s="9">
        <v>10</v>
      </c>
      <c r="G23" s="9" t="s">
        <v>65</v>
      </c>
      <c r="H23" s="8" t="s">
        <v>65</v>
      </c>
      <c r="I23" s="8">
        <v>169.643</v>
      </c>
      <c r="J23" s="66" t="s">
        <v>30</v>
      </c>
    </row>
    <row r="24" spans="1:10" ht="11.25" customHeight="1" x14ac:dyDescent="0.2">
      <c r="A24" s="33" t="s">
        <v>32</v>
      </c>
      <c r="B24" s="34" t="s">
        <v>1221</v>
      </c>
      <c r="C24" s="7">
        <v>158.685</v>
      </c>
      <c r="D24" s="8">
        <v>150.05000000000001</v>
      </c>
      <c r="E24" s="8" t="s">
        <v>65</v>
      </c>
      <c r="F24" s="9">
        <v>8.6349999999999998</v>
      </c>
      <c r="G24" s="9" t="s">
        <v>65</v>
      </c>
      <c r="H24" s="8" t="s">
        <v>65</v>
      </c>
      <c r="I24" s="8">
        <v>29.425000000000001</v>
      </c>
      <c r="J24" s="66" t="s">
        <v>32</v>
      </c>
    </row>
    <row r="25" spans="1:10" ht="11.25" customHeight="1" x14ac:dyDescent="0.2">
      <c r="A25" s="33" t="s">
        <v>34</v>
      </c>
      <c r="B25" s="34" t="s">
        <v>1222</v>
      </c>
      <c r="C25" s="7">
        <v>13838.826999999999</v>
      </c>
      <c r="D25" s="8">
        <v>13838.826999999999</v>
      </c>
      <c r="E25" s="8" t="s">
        <v>65</v>
      </c>
      <c r="F25" s="9" t="s">
        <v>65</v>
      </c>
      <c r="G25" s="9" t="s">
        <v>65</v>
      </c>
      <c r="H25" s="8" t="s">
        <v>65</v>
      </c>
      <c r="I25" s="8">
        <v>896.33500000000004</v>
      </c>
      <c r="J25" s="66" t="s">
        <v>34</v>
      </c>
    </row>
    <row r="26" spans="1:10" ht="11.25" customHeight="1" x14ac:dyDescent="0.2">
      <c r="A26" s="33" t="s">
        <v>36</v>
      </c>
      <c r="B26" s="34" t="s">
        <v>1076</v>
      </c>
      <c r="C26" s="7">
        <v>718.22299999999996</v>
      </c>
      <c r="D26" s="8">
        <v>718.06500000000005</v>
      </c>
      <c r="E26" s="8" t="s">
        <v>65</v>
      </c>
      <c r="F26" s="9">
        <v>0.158</v>
      </c>
      <c r="G26" s="9" t="s">
        <v>65</v>
      </c>
      <c r="H26" s="8" t="s">
        <v>65</v>
      </c>
      <c r="I26" s="8">
        <v>41.804000000000002</v>
      </c>
      <c r="J26" s="66" t="s">
        <v>36</v>
      </c>
    </row>
    <row r="27" spans="1:10" ht="11.25" customHeight="1" x14ac:dyDescent="0.2">
      <c r="A27" s="33" t="s">
        <v>38</v>
      </c>
      <c r="B27" s="34" t="s">
        <v>1223</v>
      </c>
      <c r="C27" s="7">
        <v>184.20400000000001</v>
      </c>
      <c r="D27" s="8">
        <v>180.381</v>
      </c>
      <c r="E27" s="8" t="s">
        <v>65</v>
      </c>
      <c r="F27" s="9">
        <v>3.823</v>
      </c>
      <c r="G27" s="9" t="s">
        <v>65</v>
      </c>
      <c r="H27" s="8" t="s">
        <v>65</v>
      </c>
      <c r="I27" s="8">
        <v>25.77</v>
      </c>
      <c r="J27" s="66" t="s">
        <v>38</v>
      </c>
    </row>
    <row r="28" spans="1:10" ht="11.25" customHeight="1" x14ac:dyDescent="0.2">
      <c r="A28" s="33" t="s">
        <v>40</v>
      </c>
      <c r="B28" s="34" t="s">
        <v>1224</v>
      </c>
      <c r="C28" s="7" t="s">
        <v>65</v>
      </c>
      <c r="D28" s="8" t="s">
        <v>65</v>
      </c>
      <c r="E28" s="8" t="s">
        <v>65</v>
      </c>
      <c r="F28" s="9" t="s">
        <v>65</v>
      </c>
      <c r="G28" s="9" t="s">
        <v>65</v>
      </c>
      <c r="H28" s="8" t="s">
        <v>65</v>
      </c>
      <c r="I28" s="8" t="s">
        <v>65</v>
      </c>
      <c r="J28" s="66" t="s">
        <v>40</v>
      </c>
    </row>
    <row r="29" spans="1:10" ht="11.25" customHeight="1" x14ac:dyDescent="0.2">
      <c r="A29" s="33" t="s">
        <v>42</v>
      </c>
      <c r="B29" s="34" t="s">
        <v>1077</v>
      </c>
      <c r="C29" s="7">
        <v>1.615</v>
      </c>
      <c r="D29" s="8" t="s">
        <v>65</v>
      </c>
      <c r="E29" s="8" t="s">
        <v>65</v>
      </c>
      <c r="F29" s="9">
        <v>1.615</v>
      </c>
      <c r="G29" s="9" t="s">
        <v>65</v>
      </c>
      <c r="H29" s="8" t="s">
        <v>65</v>
      </c>
      <c r="I29" s="8" t="s">
        <v>65</v>
      </c>
      <c r="J29" s="66" t="s">
        <v>42</v>
      </c>
    </row>
    <row r="30" spans="1:10" ht="11.25" customHeight="1" x14ac:dyDescent="0.2">
      <c r="A30" s="33" t="s">
        <v>45</v>
      </c>
      <c r="B30" s="34" t="s">
        <v>1225</v>
      </c>
      <c r="C30" s="7">
        <v>0.28399999999999997</v>
      </c>
      <c r="D30" s="8" t="s">
        <v>65</v>
      </c>
      <c r="E30" s="8" t="s">
        <v>65</v>
      </c>
      <c r="F30" s="9">
        <v>0.28399999999999997</v>
      </c>
      <c r="G30" s="9" t="s">
        <v>65</v>
      </c>
      <c r="H30" s="8" t="s">
        <v>65</v>
      </c>
      <c r="I30" s="8" t="s">
        <v>65</v>
      </c>
      <c r="J30" s="66" t="s">
        <v>45</v>
      </c>
    </row>
    <row r="31" spans="1:10" ht="11.25" customHeight="1" x14ac:dyDescent="0.2">
      <c r="A31" s="33" t="s">
        <v>47</v>
      </c>
      <c r="B31" s="34" t="s">
        <v>1078</v>
      </c>
      <c r="C31" s="7">
        <v>136.078</v>
      </c>
      <c r="D31" s="8" t="s">
        <v>65</v>
      </c>
      <c r="E31" s="8" t="s">
        <v>65</v>
      </c>
      <c r="F31" s="9">
        <v>136.078</v>
      </c>
      <c r="G31" s="9" t="s">
        <v>65</v>
      </c>
      <c r="H31" s="8" t="s">
        <v>65</v>
      </c>
      <c r="I31" s="8" t="s">
        <v>65</v>
      </c>
      <c r="J31" s="66" t="s">
        <v>47</v>
      </c>
    </row>
    <row r="32" spans="1:10" ht="11.25" customHeight="1" x14ac:dyDescent="0.2">
      <c r="A32" s="33" t="s">
        <v>49</v>
      </c>
      <c r="B32" s="34" t="s">
        <v>1079</v>
      </c>
      <c r="C32" s="7" t="s">
        <v>65</v>
      </c>
      <c r="D32" s="8" t="s">
        <v>65</v>
      </c>
      <c r="E32" s="8" t="s">
        <v>65</v>
      </c>
      <c r="F32" s="9" t="s">
        <v>65</v>
      </c>
      <c r="G32" s="9" t="s">
        <v>65</v>
      </c>
      <c r="H32" s="8" t="s">
        <v>65</v>
      </c>
      <c r="I32" s="8" t="s">
        <v>65</v>
      </c>
      <c r="J32" s="66" t="s">
        <v>49</v>
      </c>
    </row>
    <row r="33" spans="1:10" ht="11.25" customHeight="1" x14ac:dyDescent="0.2">
      <c r="A33" s="33" t="s">
        <v>51</v>
      </c>
      <c r="B33" s="34" t="s">
        <v>1226</v>
      </c>
      <c r="C33" s="7">
        <v>0.32400000000000001</v>
      </c>
      <c r="D33" s="8" t="s">
        <v>65</v>
      </c>
      <c r="E33" s="8" t="s">
        <v>65</v>
      </c>
      <c r="F33" s="9">
        <v>0.32400000000000001</v>
      </c>
      <c r="G33" s="9" t="s">
        <v>65</v>
      </c>
      <c r="H33" s="8" t="s">
        <v>65</v>
      </c>
      <c r="I33" s="8" t="s">
        <v>65</v>
      </c>
      <c r="J33" s="66" t="s">
        <v>51</v>
      </c>
    </row>
    <row r="34" spans="1:10" ht="11.25" customHeight="1" x14ac:dyDescent="0.2">
      <c r="A34" s="33" t="s">
        <v>53</v>
      </c>
      <c r="B34" s="34" t="s">
        <v>1227</v>
      </c>
      <c r="C34" s="7">
        <v>6835.799</v>
      </c>
      <c r="D34" s="8">
        <v>5760.3789999999999</v>
      </c>
      <c r="E34" s="8" t="s">
        <v>65</v>
      </c>
      <c r="F34" s="9">
        <v>1075.42</v>
      </c>
      <c r="G34" s="9" t="s">
        <v>65</v>
      </c>
      <c r="H34" s="8">
        <v>2001</v>
      </c>
      <c r="I34" s="8">
        <v>333.17899999999997</v>
      </c>
      <c r="J34" s="66" t="s">
        <v>53</v>
      </c>
    </row>
    <row r="35" spans="1:10" ht="11.25" customHeight="1" x14ac:dyDescent="0.2">
      <c r="A35" s="33" t="s">
        <v>55</v>
      </c>
      <c r="B35" s="34" t="s">
        <v>1080</v>
      </c>
      <c r="C35" s="7">
        <v>4048.13</v>
      </c>
      <c r="D35" s="8">
        <v>4036.4</v>
      </c>
      <c r="E35" s="8" t="s">
        <v>65</v>
      </c>
      <c r="F35" s="9">
        <v>11.73</v>
      </c>
      <c r="G35" s="9" t="s">
        <v>65</v>
      </c>
      <c r="H35" s="8">
        <v>292.27100000000002</v>
      </c>
      <c r="I35" s="8">
        <v>482.58100000000002</v>
      </c>
      <c r="J35" s="66" t="s">
        <v>55</v>
      </c>
    </row>
    <row r="36" spans="1:10" ht="11.25" customHeight="1" x14ac:dyDescent="0.2">
      <c r="A36" s="33" t="s">
        <v>57</v>
      </c>
      <c r="B36" s="34" t="s">
        <v>1228</v>
      </c>
      <c r="C36" s="7">
        <v>1966.758</v>
      </c>
      <c r="D36" s="8">
        <v>1893.2339999999999</v>
      </c>
      <c r="E36" s="8" t="s">
        <v>65</v>
      </c>
      <c r="F36" s="9">
        <v>73.524000000000001</v>
      </c>
      <c r="G36" s="9" t="s">
        <v>65</v>
      </c>
      <c r="H36" s="8"/>
      <c r="I36" s="8">
        <v>110</v>
      </c>
      <c r="J36" s="66" t="s">
        <v>57</v>
      </c>
    </row>
    <row r="37" spans="1:10" ht="11.25" customHeight="1" x14ac:dyDescent="0.2">
      <c r="A37" s="33" t="s">
        <v>59</v>
      </c>
      <c r="B37" s="34" t="s">
        <v>1229</v>
      </c>
      <c r="C37" s="7">
        <v>80</v>
      </c>
      <c r="D37" s="8" t="s">
        <v>65</v>
      </c>
      <c r="E37" s="8" t="s">
        <v>65</v>
      </c>
      <c r="F37" s="9">
        <v>80</v>
      </c>
      <c r="G37" s="9" t="s">
        <v>65</v>
      </c>
      <c r="H37" s="8" t="s">
        <v>65</v>
      </c>
      <c r="I37" s="8" t="s">
        <v>65</v>
      </c>
      <c r="J37" s="66" t="s">
        <v>59</v>
      </c>
    </row>
    <row r="38" spans="1:10" ht="11.25" customHeight="1" x14ac:dyDescent="0.2">
      <c r="A38" s="33" t="s">
        <v>62</v>
      </c>
      <c r="B38" s="34" t="s">
        <v>1230</v>
      </c>
      <c r="C38" s="7" t="s">
        <v>65</v>
      </c>
      <c r="D38" s="8" t="s">
        <v>65</v>
      </c>
      <c r="E38" s="8" t="s">
        <v>65</v>
      </c>
      <c r="F38" s="9" t="s">
        <v>65</v>
      </c>
      <c r="G38" s="9" t="s">
        <v>65</v>
      </c>
      <c r="H38" s="8" t="s">
        <v>65</v>
      </c>
      <c r="I38" s="8" t="s">
        <v>65</v>
      </c>
      <c r="J38" s="66" t="s">
        <v>62</v>
      </c>
    </row>
    <row r="39" spans="1:10" ht="11.25" customHeight="1" x14ac:dyDescent="0.2">
      <c r="A39" s="33" t="s">
        <v>1314</v>
      </c>
      <c r="B39" s="34" t="s">
        <v>1231</v>
      </c>
      <c r="C39" s="7">
        <v>2.9020000000000001</v>
      </c>
      <c r="D39" s="8" t="s">
        <v>65</v>
      </c>
      <c r="E39" s="8" t="s">
        <v>65</v>
      </c>
      <c r="F39" s="9">
        <v>2.9020000000000001</v>
      </c>
      <c r="G39" s="9" t="s">
        <v>65</v>
      </c>
      <c r="H39" s="8" t="s">
        <v>65</v>
      </c>
      <c r="I39" s="8" t="s">
        <v>65</v>
      </c>
      <c r="J39" s="66" t="s">
        <v>1314</v>
      </c>
    </row>
    <row r="40" spans="1:10" ht="11.25" customHeight="1" x14ac:dyDescent="0.2">
      <c r="A40" s="33" t="s">
        <v>1315</v>
      </c>
      <c r="B40" s="34" t="s">
        <v>1232</v>
      </c>
      <c r="C40" s="7">
        <v>1310.6020000000001</v>
      </c>
      <c r="D40" s="8">
        <v>1258.5229999999999</v>
      </c>
      <c r="E40" s="8" t="s">
        <v>65</v>
      </c>
      <c r="F40" s="9">
        <v>18.57</v>
      </c>
      <c r="G40" s="9">
        <v>33.509</v>
      </c>
      <c r="H40" s="8" t="s">
        <v>65</v>
      </c>
      <c r="I40" s="8">
        <v>45.588000000000001</v>
      </c>
      <c r="J40" s="66" t="s">
        <v>1315</v>
      </c>
    </row>
    <row r="41" spans="1:10" ht="11.25" customHeight="1" x14ac:dyDescent="0.2">
      <c r="A41" s="33" t="s">
        <v>1316</v>
      </c>
      <c r="B41" s="34" t="s">
        <v>1233</v>
      </c>
      <c r="C41" s="7">
        <v>10.134</v>
      </c>
      <c r="D41" s="8" t="s">
        <v>65</v>
      </c>
      <c r="E41" s="8" t="s">
        <v>65</v>
      </c>
      <c r="F41" s="9">
        <v>10.134</v>
      </c>
      <c r="G41" s="9" t="s">
        <v>65</v>
      </c>
      <c r="H41" s="8" t="s">
        <v>65</v>
      </c>
      <c r="I41" s="8" t="s">
        <v>65</v>
      </c>
      <c r="J41" s="66" t="s">
        <v>1316</v>
      </c>
    </row>
    <row r="42" spans="1:10" ht="11.25" customHeight="1" x14ac:dyDescent="0.2">
      <c r="A42" s="33" t="s">
        <v>1317</v>
      </c>
      <c r="B42" s="34" t="s">
        <v>1234</v>
      </c>
      <c r="C42" s="7">
        <v>2446.1669999999999</v>
      </c>
      <c r="D42" s="8">
        <v>2113.8969999999999</v>
      </c>
      <c r="E42" s="8" t="s">
        <v>65</v>
      </c>
      <c r="F42" s="9">
        <v>332.27</v>
      </c>
      <c r="G42" s="9" t="s">
        <v>65</v>
      </c>
      <c r="H42" s="8" t="s">
        <v>65</v>
      </c>
      <c r="I42" s="8">
        <v>181.30199999999999</v>
      </c>
      <c r="J42" s="66" t="s">
        <v>1317</v>
      </c>
    </row>
    <row r="43" spans="1:10" ht="11.25" customHeight="1" x14ac:dyDescent="0.2">
      <c r="A43" s="33" t="s">
        <v>1318</v>
      </c>
      <c r="B43" s="34" t="s">
        <v>1235</v>
      </c>
      <c r="C43" s="7" t="s">
        <v>65</v>
      </c>
      <c r="D43" s="8" t="s">
        <v>65</v>
      </c>
      <c r="E43" s="8" t="s">
        <v>65</v>
      </c>
      <c r="F43" s="9" t="s">
        <v>65</v>
      </c>
      <c r="G43" s="9" t="s">
        <v>65</v>
      </c>
      <c r="H43" s="8" t="s">
        <v>65</v>
      </c>
      <c r="I43" s="8" t="s">
        <v>65</v>
      </c>
      <c r="J43" s="66" t="s">
        <v>1318</v>
      </c>
    </row>
    <row r="44" spans="1:10" ht="11.25" customHeight="1" x14ac:dyDescent="0.2">
      <c r="A44" s="33" t="s">
        <v>1319</v>
      </c>
      <c r="B44" s="34" t="s">
        <v>1236</v>
      </c>
      <c r="C44" s="7">
        <v>272.3</v>
      </c>
      <c r="D44" s="8">
        <v>251.3</v>
      </c>
      <c r="E44" s="8" t="s">
        <v>65</v>
      </c>
      <c r="F44" s="9">
        <v>21</v>
      </c>
      <c r="G44" s="9" t="s">
        <v>65</v>
      </c>
      <c r="H44" s="8" t="s">
        <v>65</v>
      </c>
      <c r="I44" s="8" t="s">
        <v>65</v>
      </c>
      <c r="J44" s="66" t="s">
        <v>1319</v>
      </c>
    </row>
    <row r="45" spans="1:10" ht="11.25" customHeight="1" x14ac:dyDescent="0.2">
      <c r="A45" s="33" t="s">
        <v>1320</v>
      </c>
      <c r="B45" s="34" t="s">
        <v>1237</v>
      </c>
      <c r="C45" s="7">
        <v>151.279</v>
      </c>
      <c r="D45" s="8">
        <v>151.279</v>
      </c>
      <c r="E45" s="8" t="s">
        <v>65</v>
      </c>
      <c r="F45" s="9" t="s">
        <v>65</v>
      </c>
      <c r="G45" s="9" t="s">
        <v>65</v>
      </c>
      <c r="H45" s="8" t="s">
        <v>65</v>
      </c>
      <c r="I45" s="8">
        <v>30</v>
      </c>
      <c r="J45" s="66" t="s">
        <v>1320</v>
      </c>
    </row>
    <row r="46" spans="1:10" ht="11.25" customHeight="1" x14ac:dyDescent="0.2">
      <c r="A46" s="33" t="s">
        <v>1321</v>
      </c>
      <c r="B46" s="34" t="s">
        <v>1238</v>
      </c>
      <c r="C46" s="7">
        <v>13401.325000000001</v>
      </c>
      <c r="D46" s="8">
        <v>13361.325000000001</v>
      </c>
      <c r="E46" s="8" t="s">
        <v>65</v>
      </c>
      <c r="F46" s="9">
        <v>40</v>
      </c>
      <c r="G46" s="9" t="s">
        <v>65</v>
      </c>
      <c r="H46" s="8" t="s">
        <v>65</v>
      </c>
      <c r="I46" s="8">
        <v>600</v>
      </c>
      <c r="J46" s="66" t="s">
        <v>1321</v>
      </c>
    </row>
    <row r="47" spans="1:10" ht="11.25" customHeight="1" x14ac:dyDescent="0.2">
      <c r="A47" s="33" t="s">
        <v>1322</v>
      </c>
      <c r="B47" s="34" t="s">
        <v>1239</v>
      </c>
      <c r="C47" s="7">
        <v>39.814</v>
      </c>
      <c r="D47" s="8" t="s">
        <v>65</v>
      </c>
      <c r="E47" s="8" t="s">
        <v>65</v>
      </c>
      <c r="F47" s="9">
        <v>39.814</v>
      </c>
      <c r="G47" s="9" t="s">
        <v>65</v>
      </c>
      <c r="H47" s="8" t="s">
        <v>65</v>
      </c>
      <c r="I47" s="8" t="s">
        <v>65</v>
      </c>
      <c r="J47" s="66" t="s">
        <v>1322</v>
      </c>
    </row>
    <row r="48" spans="1:10" ht="11.25" customHeight="1" x14ac:dyDescent="0.2">
      <c r="A48" s="33" t="s">
        <v>1323</v>
      </c>
      <c r="B48" s="34" t="s">
        <v>1240</v>
      </c>
      <c r="C48" s="7">
        <v>164.21600000000001</v>
      </c>
      <c r="D48" s="8">
        <v>150</v>
      </c>
      <c r="E48" s="8" t="s">
        <v>65</v>
      </c>
      <c r="F48" s="9">
        <v>14.215999999999999</v>
      </c>
      <c r="G48" s="9" t="s">
        <v>65</v>
      </c>
      <c r="H48" s="8" t="s">
        <v>65</v>
      </c>
      <c r="I48" s="8" t="s">
        <v>65</v>
      </c>
      <c r="J48" s="66" t="s">
        <v>1323</v>
      </c>
    </row>
    <row r="49" spans="1:11" ht="11.25" customHeight="1" x14ac:dyDescent="0.2">
      <c r="A49" s="33" t="s">
        <v>1324</v>
      </c>
      <c r="B49" s="34" t="s">
        <v>1081</v>
      </c>
      <c r="C49" s="7">
        <v>8.1229999999999993</v>
      </c>
      <c r="D49" s="8" t="s">
        <v>65</v>
      </c>
      <c r="E49" s="8" t="s">
        <v>65</v>
      </c>
      <c r="F49" s="9">
        <v>8.1229999999999993</v>
      </c>
      <c r="G49" s="9" t="s">
        <v>65</v>
      </c>
      <c r="H49" s="8" t="s">
        <v>65</v>
      </c>
      <c r="I49" s="8" t="s">
        <v>65</v>
      </c>
      <c r="J49" s="66" t="s">
        <v>1324</v>
      </c>
    </row>
    <row r="50" spans="1:11" ht="11.25" customHeight="1" x14ac:dyDescent="0.2">
      <c r="A50" s="33" t="s">
        <v>1325</v>
      </c>
      <c r="B50" s="34" t="s">
        <v>1167</v>
      </c>
      <c r="C50" s="7">
        <v>453.72199999999998</v>
      </c>
      <c r="D50" s="8">
        <v>453.72199999999998</v>
      </c>
      <c r="E50" s="8"/>
      <c r="F50" s="9" t="s">
        <v>65</v>
      </c>
      <c r="G50" s="9" t="s">
        <v>65</v>
      </c>
      <c r="H50" s="8" t="s">
        <v>65</v>
      </c>
      <c r="I50" s="8">
        <v>98.281000000000006</v>
      </c>
      <c r="J50" s="66" t="s">
        <v>1325</v>
      </c>
    </row>
    <row r="51" spans="1:11" ht="11.25" customHeight="1" x14ac:dyDescent="0.2">
      <c r="A51" s="33" t="s">
        <v>1326</v>
      </c>
      <c r="B51" s="34" t="s">
        <v>1241</v>
      </c>
      <c r="C51" s="7">
        <v>1267.557</v>
      </c>
      <c r="D51" s="8">
        <v>1244.5550000000001</v>
      </c>
      <c r="E51" s="8" t="s">
        <v>65</v>
      </c>
      <c r="F51" s="9">
        <v>23.001999999999999</v>
      </c>
      <c r="G51" s="9" t="s">
        <v>65</v>
      </c>
      <c r="H51" s="8" t="s">
        <v>65</v>
      </c>
      <c r="I51" s="8">
        <v>116.054</v>
      </c>
      <c r="J51" s="66" t="s">
        <v>1326</v>
      </c>
    </row>
    <row r="52" spans="1:11" ht="11.25" customHeight="1" x14ac:dyDescent="0.2">
      <c r="A52" s="33" t="s">
        <v>1327</v>
      </c>
      <c r="B52" s="34" t="s">
        <v>1242</v>
      </c>
      <c r="C52" s="7">
        <v>6569.72</v>
      </c>
      <c r="D52" s="8">
        <v>6568.942</v>
      </c>
      <c r="E52" s="8" t="s">
        <v>65</v>
      </c>
      <c r="F52" s="9">
        <v>0.77800000000000002</v>
      </c>
      <c r="G52" s="9" t="s">
        <v>65</v>
      </c>
      <c r="H52" s="8" t="s">
        <v>65</v>
      </c>
      <c r="I52" s="8">
        <v>220</v>
      </c>
      <c r="J52" s="66" t="s">
        <v>1327</v>
      </c>
    </row>
    <row r="53" spans="1:11" ht="11.25" customHeight="1" x14ac:dyDescent="0.2">
      <c r="A53" s="33" t="s">
        <v>1328</v>
      </c>
      <c r="B53" s="34" t="s">
        <v>1243</v>
      </c>
      <c r="C53" s="7">
        <v>10455.029</v>
      </c>
      <c r="D53" s="8">
        <v>9715.5580000000009</v>
      </c>
      <c r="E53" s="8" t="s">
        <v>65</v>
      </c>
      <c r="F53" s="9">
        <v>739.471</v>
      </c>
      <c r="G53" s="9" t="s">
        <v>65</v>
      </c>
      <c r="H53" s="8" t="s">
        <v>65</v>
      </c>
      <c r="I53" s="8">
        <v>417.76299999999998</v>
      </c>
      <c r="J53" s="66" t="s">
        <v>1328</v>
      </c>
    </row>
    <row r="54" spans="1:11" ht="11.25" customHeight="1" x14ac:dyDescent="0.2">
      <c r="A54" s="33" t="s">
        <v>1329</v>
      </c>
      <c r="B54" s="34" t="s">
        <v>1168</v>
      </c>
      <c r="C54" s="7">
        <v>0.21099999999999999</v>
      </c>
      <c r="D54" s="8" t="s">
        <v>65</v>
      </c>
      <c r="E54" s="8" t="s">
        <v>65</v>
      </c>
      <c r="F54" s="9">
        <v>0.21099999999999999</v>
      </c>
      <c r="G54" s="9" t="s">
        <v>65</v>
      </c>
      <c r="H54" s="8" t="s">
        <v>65</v>
      </c>
      <c r="I54" s="8" t="s">
        <v>65</v>
      </c>
      <c r="J54" s="66" t="s">
        <v>1329</v>
      </c>
    </row>
    <row r="55" spans="1:11" ht="11.25" customHeight="1" x14ac:dyDescent="0.2">
      <c r="A55" s="33" t="s">
        <v>1330</v>
      </c>
      <c r="B55" s="34" t="s">
        <v>1169</v>
      </c>
      <c r="C55" s="7" t="s">
        <v>65</v>
      </c>
      <c r="D55" s="8" t="s">
        <v>65</v>
      </c>
      <c r="E55" s="8" t="s">
        <v>65</v>
      </c>
      <c r="F55" s="9" t="s">
        <v>65</v>
      </c>
      <c r="G55" s="9" t="s">
        <v>65</v>
      </c>
      <c r="H55" s="8" t="s">
        <v>65</v>
      </c>
      <c r="I55" s="8" t="s">
        <v>65</v>
      </c>
      <c r="J55" s="66" t="s">
        <v>1330</v>
      </c>
    </row>
    <row r="56" spans="1:11" ht="11.25" customHeight="1" x14ac:dyDescent="0.2">
      <c r="A56" s="33" t="s">
        <v>1331</v>
      </c>
      <c r="B56" s="34" t="s">
        <v>1082</v>
      </c>
      <c r="C56" s="7">
        <v>274.27699999999999</v>
      </c>
      <c r="D56" s="8">
        <v>203.57599999999999</v>
      </c>
      <c r="E56" s="8" t="s">
        <v>65</v>
      </c>
      <c r="F56" s="9">
        <v>7.0140000000000002</v>
      </c>
      <c r="G56" s="9">
        <v>63.686999999999998</v>
      </c>
      <c r="H56" s="8" t="s">
        <v>65</v>
      </c>
      <c r="I56" s="8" t="s">
        <v>65</v>
      </c>
      <c r="J56" s="66" t="s">
        <v>1331</v>
      </c>
    </row>
    <row r="57" spans="1:11" ht="11.25" customHeight="1" x14ac:dyDescent="0.2">
      <c r="A57" s="33" t="s">
        <v>1332</v>
      </c>
      <c r="B57" s="34" t="s">
        <v>1170</v>
      </c>
      <c r="C57" s="7">
        <v>4669.308</v>
      </c>
      <c r="D57" s="8">
        <v>4651.9939999999997</v>
      </c>
      <c r="E57" s="8" t="s">
        <v>65</v>
      </c>
      <c r="F57" s="9">
        <v>17.314</v>
      </c>
      <c r="G57" s="9" t="s">
        <v>65</v>
      </c>
      <c r="H57" s="8">
        <v>362.89299999999997</v>
      </c>
      <c r="I57" s="8">
        <v>979.83100000000002</v>
      </c>
      <c r="J57" s="66" t="s">
        <v>1332</v>
      </c>
    </row>
    <row r="58" spans="1:11" ht="11.25" customHeight="1" x14ac:dyDescent="0.2">
      <c r="A58" s="33" t="s">
        <v>1333</v>
      </c>
      <c r="B58" s="34" t="s">
        <v>1083</v>
      </c>
      <c r="C58" s="7">
        <v>1.6259999999999999</v>
      </c>
      <c r="D58" s="8" t="s">
        <v>65</v>
      </c>
      <c r="E58" s="8" t="s">
        <v>65</v>
      </c>
      <c r="F58" s="9">
        <v>1.6259999999999999</v>
      </c>
      <c r="G58" s="9" t="s">
        <v>65</v>
      </c>
      <c r="H58" s="8" t="s">
        <v>65</v>
      </c>
      <c r="I58" s="8" t="s">
        <v>65</v>
      </c>
      <c r="J58" s="66" t="s">
        <v>1333</v>
      </c>
    </row>
    <row r="59" spans="1:11" s="12" customFormat="1" ht="11.25" customHeight="1" x14ac:dyDescent="0.2">
      <c r="A59" s="33" t="s">
        <v>1334</v>
      </c>
      <c r="B59" s="10" t="s">
        <v>1084</v>
      </c>
      <c r="C59" s="7">
        <v>1.496</v>
      </c>
      <c r="D59" s="8" t="s">
        <v>65</v>
      </c>
      <c r="E59" s="8" t="s">
        <v>65</v>
      </c>
      <c r="F59" s="8">
        <v>1.496</v>
      </c>
      <c r="G59" s="8" t="s">
        <v>65</v>
      </c>
      <c r="H59" s="8" t="s">
        <v>65</v>
      </c>
      <c r="I59" s="8" t="s">
        <v>65</v>
      </c>
      <c r="J59" s="11" t="s">
        <v>1334</v>
      </c>
      <c r="K59" s="10"/>
    </row>
    <row r="60" spans="1:11" s="12" customFormat="1" ht="11.25" customHeight="1" x14ac:dyDescent="0.2">
      <c r="A60" s="33" t="s">
        <v>1335</v>
      </c>
      <c r="B60" s="10" t="s">
        <v>1244</v>
      </c>
      <c r="C60" s="7">
        <v>515.46</v>
      </c>
      <c r="D60" s="8">
        <v>400.27100000000002</v>
      </c>
      <c r="E60" s="8" t="s">
        <v>65</v>
      </c>
      <c r="F60" s="8">
        <v>115.18899999999999</v>
      </c>
      <c r="G60" s="8" t="s">
        <v>65</v>
      </c>
      <c r="H60" s="8" t="s">
        <v>65</v>
      </c>
      <c r="I60" s="8">
        <v>180.08199999999999</v>
      </c>
      <c r="J60" s="11" t="s">
        <v>1335</v>
      </c>
      <c r="K60" s="10"/>
    </row>
    <row r="61" spans="1:11" s="12" customFormat="1" ht="11.25" customHeight="1" x14ac:dyDescent="0.2">
      <c r="A61" s="33" t="s">
        <v>1336</v>
      </c>
      <c r="B61" s="10" t="s">
        <v>1245</v>
      </c>
      <c r="C61" s="7">
        <v>991.61300000000006</v>
      </c>
      <c r="D61" s="8">
        <v>986.06399999999996</v>
      </c>
      <c r="E61" s="8" t="s">
        <v>65</v>
      </c>
      <c r="F61" s="8">
        <v>5.5490000000000004</v>
      </c>
      <c r="G61" s="8" t="s">
        <v>65</v>
      </c>
      <c r="H61" s="8">
        <v>550</v>
      </c>
      <c r="I61" s="8">
        <v>280.64100000000002</v>
      </c>
      <c r="J61" s="11" t="s">
        <v>1336</v>
      </c>
      <c r="K61" s="10"/>
    </row>
    <row r="62" spans="1:11" s="12" customFormat="1" ht="11.25" customHeight="1" x14ac:dyDescent="0.2">
      <c r="A62" s="33" t="s">
        <v>1337</v>
      </c>
      <c r="B62" s="10" t="s">
        <v>1171</v>
      </c>
      <c r="C62" s="13" t="s">
        <v>65</v>
      </c>
      <c r="D62" s="14" t="s">
        <v>65</v>
      </c>
      <c r="E62" s="14" t="s">
        <v>65</v>
      </c>
      <c r="F62" s="14" t="s">
        <v>65</v>
      </c>
      <c r="G62" s="14" t="s">
        <v>65</v>
      </c>
      <c r="H62" s="14" t="s">
        <v>65</v>
      </c>
      <c r="I62" s="14" t="s">
        <v>65</v>
      </c>
      <c r="J62" s="11" t="s">
        <v>1337</v>
      </c>
      <c r="K62" s="10"/>
    </row>
    <row r="63" spans="1:11" s="12" customFormat="1" ht="11.25" customHeight="1" x14ac:dyDescent="0.2">
      <c r="A63" s="33" t="s">
        <v>1338</v>
      </c>
      <c r="B63" s="10" t="s">
        <v>1085</v>
      </c>
      <c r="C63" s="7">
        <v>222.3</v>
      </c>
      <c r="D63" s="8" t="s">
        <v>65</v>
      </c>
      <c r="E63" s="8" t="s">
        <v>65</v>
      </c>
      <c r="F63" s="8">
        <v>222.3</v>
      </c>
      <c r="G63" s="8" t="s">
        <v>65</v>
      </c>
      <c r="H63" s="8" t="s">
        <v>65</v>
      </c>
      <c r="I63" s="8" t="s">
        <v>65</v>
      </c>
      <c r="J63" s="11" t="s">
        <v>1338</v>
      </c>
      <c r="K63" s="10"/>
    </row>
    <row r="64" spans="1:11" s="12" customFormat="1" ht="11.25" customHeight="1" x14ac:dyDescent="0.2">
      <c r="A64" s="33" t="s">
        <v>1339</v>
      </c>
      <c r="B64" s="10" t="s">
        <v>1172</v>
      </c>
      <c r="C64" s="13" t="s">
        <v>65</v>
      </c>
      <c r="D64" s="14" t="s">
        <v>65</v>
      </c>
      <c r="E64" s="14" t="s">
        <v>65</v>
      </c>
      <c r="F64" s="14" t="s">
        <v>65</v>
      </c>
      <c r="G64" s="14" t="s">
        <v>65</v>
      </c>
      <c r="H64" s="14" t="s">
        <v>65</v>
      </c>
      <c r="I64" s="14" t="s">
        <v>65</v>
      </c>
      <c r="J64" s="11" t="s">
        <v>1339</v>
      </c>
      <c r="K64" s="10"/>
    </row>
    <row r="65" spans="1:11" s="12" customFormat="1" ht="11.25" customHeight="1" x14ac:dyDescent="0.2">
      <c r="A65" s="33" t="s">
        <v>1340</v>
      </c>
      <c r="B65" s="10" t="s">
        <v>1086</v>
      </c>
      <c r="C65" s="13">
        <v>21183.26</v>
      </c>
      <c r="D65" s="14">
        <v>21183.26</v>
      </c>
      <c r="E65" s="14" t="s">
        <v>65</v>
      </c>
      <c r="F65" s="14" t="s">
        <v>65</v>
      </c>
      <c r="G65" s="14" t="s">
        <v>65</v>
      </c>
      <c r="H65" s="14" t="s">
        <v>65</v>
      </c>
      <c r="I65" s="14">
        <v>1500</v>
      </c>
      <c r="J65" s="15" t="s">
        <v>1340</v>
      </c>
      <c r="K65" s="10"/>
    </row>
    <row r="66" spans="1:11" s="12" customFormat="1" ht="11.25" customHeight="1" x14ac:dyDescent="0.2">
      <c r="A66" s="33" t="s">
        <v>1341</v>
      </c>
      <c r="B66" s="10" t="s">
        <v>1445</v>
      </c>
      <c r="C66" s="13"/>
      <c r="D66" s="14"/>
      <c r="E66" s="14"/>
      <c r="F66" s="14"/>
      <c r="G66" s="14"/>
      <c r="H66" s="14"/>
      <c r="I66" s="14"/>
      <c r="J66" s="15" t="s">
        <v>1341</v>
      </c>
      <c r="K66" s="10"/>
    </row>
    <row r="67" spans="1:11" s="12" customFormat="1" ht="11.25" customHeight="1" x14ac:dyDescent="0.2">
      <c r="B67" s="12" t="s">
        <v>1446</v>
      </c>
      <c r="C67" s="13">
        <v>1422.9380000000001</v>
      </c>
      <c r="D67" s="14">
        <v>1360</v>
      </c>
      <c r="E67" s="14">
        <v>25.565000000000001</v>
      </c>
      <c r="F67" s="14">
        <v>37.372999999999998</v>
      </c>
      <c r="G67" s="14" t="s">
        <v>65</v>
      </c>
      <c r="H67" s="14" t="s">
        <v>65</v>
      </c>
      <c r="I67" s="14">
        <v>1634.5</v>
      </c>
      <c r="J67" s="11"/>
      <c r="K67" s="10"/>
    </row>
    <row r="68" spans="1:11" s="12" customFormat="1" ht="11.25" customHeight="1" x14ac:dyDescent="0.2">
      <c r="A68" s="33" t="s">
        <v>1342</v>
      </c>
      <c r="B68" s="10" t="s">
        <v>1246</v>
      </c>
      <c r="C68" s="13">
        <v>4696.0140000000001</v>
      </c>
      <c r="D68" s="14">
        <v>4696.0140000000001</v>
      </c>
      <c r="E68" s="14" t="s">
        <v>65</v>
      </c>
      <c r="F68" s="14" t="s">
        <v>65</v>
      </c>
      <c r="G68" s="14" t="s">
        <v>65</v>
      </c>
      <c r="H68" s="14" t="s">
        <v>65</v>
      </c>
      <c r="I68" s="14">
        <v>2167.9360000000001</v>
      </c>
      <c r="J68" s="11" t="s">
        <v>1342</v>
      </c>
      <c r="K68" s="10"/>
    </row>
    <row r="69" spans="1:11" s="12" customFormat="1" ht="11.25" customHeight="1" x14ac:dyDescent="0.2">
      <c r="A69" s="33" t="s">
        <v>1343</v>
      </c>
      <c r="B69" s="10" t="s">
        <v>1247</v>
      </c>
      <c r="C69" s="13">
        <v>94.975999999999999</v>
      </c>
      <c r="D69" s="16" t="s">
        <v>65</v>
      </c>
      <c r="E69" s="16" t="s">
        <v>65</v>
      </c>
      <c r="F69" s="16">
        <v>94.975999999999999</v>
      </c>
      <c r="G69" s="16" t="s">
        <v>65</v>
      </c>
      <c r="H69" s="16" t="s">
        <v>65</v>
      </c>
      <c r="I69" s="16" t="s">
        <v>65</v>
      </c>
      <c r="J69" s="11" t="s">
        <v>1343</v>
      </c>
      <c r="K69" s="10"/>
    </row>
    <row r="70" spans="1:11" s="12" customFormat="1" ht="11.25" customHeight="1" x14ac:dyDescent="0.2">
      <c r="A70" s="33" t="s">
        <v>1344</v>
      </c>
      <c r="B70" s="10" t="s">
        <v>1248</v>
      </c>
      <c r="C70" s="13">
        <v>44.896999999999998</v>
      </c>
      <c r="D70" s="14" t="s">
        <v>65</v>
      </c>
      <c r="E70" s="14" t="s">
        <v>65</v>
      </c>
      <c r="F70" s="14">
        <v>44.896999999999998</v>
      </c>
      <c r="G70" s="14" t="s">
        <v>65</v>
      </c>
      <c r="H70" s="14" t="s">
        <v>65</v>
      </c>
      <c r="I70" s="14" t="s">
        <v>65</v>
      </c>
      <c r="J70" s="11" t="s">
        <v>1344</v>
      </c>
      <c r="K70" s="10"/>
    </row>
    <row r="71" spans="1:11" s="12" customFormat="1" ht="11.25" customHeight="1" x14ac:dyDescent="0.2">
      <c r="A71" s="33" t="s">
        <v>1345</v>
      </c>
      <c r="B71" s="10" t="s">
        <v>1249</v>
      </c>
      <c r="C71" s="13">
        <v>1.8160000000000001</v>
      </c>
      <c r="D71" s="14" t="s">
        <v>65</v>
      </c>
      <c r="E71" s="14" t="s">
        <v>65</v>
      </c>
      <c r="F71" s="14">
        <v>1.8160000000000001</v>
      </c>
      <c r="G71" s="14" t="s">
        <v>65</v>
      </c>
      <c r="H71" s="14" t="s">
        <v>65</v>
      </c>
      <c r="I71" s="14" t="s">
        <v>65</v>
      </c>
      <c r="J71" s="11" t="s">
        <v>1345</v>
      </c>
      <c r="K71" s="10"/>
    </row>
    <row r="72" spans="1:11" s="12" customFormat="1" ht="11.25" customHeight="1" x14ac:dyDescent="0.2">
      <c r="A72" s="33" t="s">
        <v>1346</v>
      </c>
      <c r="B72" s="10" t="s">
        <v>1250</v>
      </c>
      <c r="C72" s="13">
        <v>2740.567</v>
      </c>
      <c r="D72" s="14">
        <v>2738.357</v>
      </c>
      <c r="E72" s="16" t="s">
        <v>65</v>
      </c>
      <c r="F72" s="16">
        <v>2.21</v>
      </c>
      <c r="G72" s="16" t="s">
        <v>65</v>
      </c>
      <c r="H72" s="16" t="s">
        <v>65</v>
      </c>
      <c r="I72" s="16">
        <v>372.85599999999999</v>
      </c>
      <c r="J72" s="15" t="s">
        <v>1346</v>
      </c>
      <c r="K72" s="10"/>
    </row>
    <row r="73" spans="1:11" s="12" customFormat="1" ht="11.25" customHeight="1" x14ac:dyDescent="0.2">
      <c r="A73" s="33" t="s">
        <v>1347</v>
      </c>
      <c r="B73" s="10" t="s">
        <v>1251</v>
      </c>
      <c r="C73" s="13" t="s">
        <v>65</v>
      </c>
      <c r="D73" s="16" t="s">
        <v>65</v>
      </c>
      <c r="E73" s="16" t="s">
        <v>65</v>
      </c>
      <c r="F73" s="16" t="s">
        <v>65</v>
      </c>
      <c r="G73" s="16" t="s">
        <v>65</v>
      </c>
      <c r="H73" s="16" t="s">
        <v>65</v>
      </c>
      <c r="I73" s="16" t="s">
        <v>65</v>
      </c>
      <c r="J73" s="11" t="s">
        <v>1347</v>
      </c>
      <c r="K73" s="10"/>
    </row>
    <row r="74" spans="1:11" s="12" customFormat="1" ht="11.25" customHeight="1" x14ac:dyDescent="0.2">
      <c r="A74" s="33" t="s">
        <v>1348</v>
      </c>
      <c r="B74" s="10" t="s">
        <v>1252</v>
      </c>
      <c r="C74" s="13" t="s">
        <v>65</v>
      </c>
      <c r="D74" s="14" t="s">
        <v>65</v>
      </c>
      <c r="E74" s="14" t="s">
        <v>65</v>
      </c>
      <c r="F74" s="14" t="s">
        <v>65</v>
      </c>
      <c r="G74" s="14" t="s">
        <v>65</v>
      </c>
      <c r="H74" s="14" t="s">
        <v>65</v>
      </c>
      <c r="I74" s="14" t="s">
        <v>65</v>
      </c>
      <c r="J74" s="11" t="s">
        <v>1348</v>
      </c>
      <c r="K74" s="10"/>
    </row>
    <row r="75" spans="1:11" s="12" customFormat="1" ht="11.25" customHeight="1" x14ac:dyDescent="0.2">
      <c r="A75" s="33" t="s">
        <v>1349</v>
      </c>
      <c r="B75" s="10" t="s">
        <v>1087</v>
      </c>
      <c r="C75" s="13">
        <v>28.675999999999998</v>
      </c>
      <c r="D75" s="14">
        <v>27.779</v>
      </c>
      <c r="E75" s="14" t="s">
        <v>65</v>
      </c>
      <c r="F75" s="14">
        <v>0.89700000000000002</v>
      </c>
      <c r="G75" s="14" t="s">
        <v>65</v>
      </c>
      <c r="H75" s="14" t="s">
        <v>65</v>
      </c>
      <c r="I75" s="14" t="s">
        <v>65</v>
      </c>
      <c r="J75" s="15" t="s">
        <v>1349</v>
      </c>
      <c r="K75" s="10"/>
    </row>
    <row r="76" spans="1:11" s="12" customFormat="1" ht="11.25" customHeight="1" x14ac:dyDescent="0.2">
      <c r="A76" s="33" t="s">
        <v>1350</v>
      </c>
      <c r="B76" s="10" t="s">
        <v>1173</v>
      </c>
      <c r="C76" s="13" t="s">
        <v>65</v>
      </c>
      <c r="D76" s="17" t="s">
        <v>65</v>
      </c>
      <c r="E76" s="17" t="s">
        <v>65</v>
      </c>
      <c r="F76" s="17" t="s">
        <v>65</v>
      </c>
      <c r="G76" s="17" t="s">
        <v>65</v>
      </c>
      <c r="H76" s="17" t="s">
        <v>65</v>
      </c>
      <c r="I76" s="17" t="s">
        <v>65</v>
      </c>
      <c r="J76" s="11" t="s">
        <v>1350</v>
      </c>
      <c r="K76" s="10"/>
    </row>
    <row r="77" spans="1:11" s="12" customFormat="1" ht="11.25" customHeight="1" x14ac:dyDescent="0.2">
      <c r="A77" s="33" t="s">
        <v>1351</v>
      </c>
      <c r="B77" s="10" t="s">
        <v>1088</v>
      </c>
      <c r="C77" s="13">
        <v>5.9349999999999996</v>
      </c>
      <c r="D77" s="14" t="s">
        <v>65</v>
      </c>
      <c r="E77" s="14" t="s">
        <v>65</v>
      </c>
      <c r="F77" s="14">
        <v>5.9349999999999996</v>
      </c>
      <c r="G77" s="14" t="s">
        <v>65</v>
      </c>
      <c r="H77" s="14" t="s">
        <v>65</v>
      </c>
      <c r="I77" s="14" t="s">
        <v>65</v>
      </c>
      <c r="J77" s="11" t="s">
        <v>1351</v>
      </c>
      <c r="K77" s="10"/>
    </row>
    <row r="78" spans="1:11" s="12" customFormat="1" ht="11.25" customHeight="1" x14ac:dyDescent="0.2">
      <c r="A78" s="33" t="s">
        <v>1352</v>
      </c>
      <c r="B78" s="10" t="s">
        <v>1174</v>
      </c>
      <c r="C78" s="7">
        <v>352.83</v>
      </c>
      <c r="D78" s="8" t="s">
        <v>65</v>
      </c>
      <c r="E78" s="8" t="s">
        <v>65</v>
      </c>
      <c r="F78" s="8">
        <v>352.83</v>
      </c>
      <c r="G78" s="8" t="s">
        <v>65</v>
      </c>
      <c r="H78" s="8" t="s">
        <v>65</v>
      </c>
      <c r="I78" s="8" t="s">
        <v>65</v>
      </c>
      <c r="J78" s="11" t="s">
        <v>1352</v>
      </c>
      <c r="K78" s="10"/>
    </row>
    <row r="79" spans="1:11" s="12" customFormat="1" ht="11.25" customHeight="1" x14ac:dyDescent="0.2">
      <c r="A79" s="33" t="s">
        <v>1353</v>
      </c>
      <c r="B79" s="10" t="s">
        <v>1253</v>
      </c>
      <c r="C79" s="7">
        <v>0.496</v>
      </c>
      <c r="D79" s="8" t="s">
        <v>65</v>
      </c>
      <c r="E79" s="8" t="s">
        <v>65</v>
      </c>
      <c r="F79" s="8">
        <v>0.496</v>
      </c>
      <c r="G79" s="8" t="s">
        <v>65</v>
      </c>
      <c r="H79" s="8" t="s">
        <v>65</v>
      </c>
      <c r="I79" s="8" t="s">
        <v>65</v>
      </c>
      <c r="J79" s="11" t="s">
        <v>1353</v>
      </c>
      <c r="K79" s="10"/>
    </row>
    <row r="80" spans="1:11" s="12" customFormat="1" ht="11.25" customHeight="1" x14ac:dyDescent="0.2">
      <c r="A80" s="33" t="s">
        <v>1354</v>
      </c>
      <c r="B80" s="10" t="s">
        <v>1175</v>
      </c>
      <c r="C80" s="13" t="s">
        <v>65</v>
      </c>
      <c r="D80" s="14" t="s">
        <v>65</v>
      </c>
      <c r="E80" s="14" t="s">
        <v>65</v>
      </c>
      <c r="F80" s="14" t="s">
        <v>65</v>
      </c>
      <c r="G80" s="14" t="s">
        <v>65</v>
      </c>
      <c r="H80" s="14" t="s">
        <v>65</v>
      </c>
      <c r="I80" s="14" t="s">
        <v>65</v>
      </c>
      <c r="J80" s="11" t="s">
        <v>1354</v>
      </c>
      <c r="K80" s="10"/>
    </row>
    <row r="81" spans="1:11" s="12" customFormat="1" ht="11.25" customHeight="1" x14ac:dyDescent="0.2">
      <c r="A81" s="33" t="s">
        <v>1355</v>
      </c>
      <c r="B81" s="10" t="s">
        <v>1089</v>
      </c>
      <c r="C81" s="13">
        <v>8.452</v>
      </c>
      <c r="D81" s="14" t="s">
        <v>65</v>
      </c>
      <c r="E81" s="14" t="s">
        <v>65</v>
      </c>
      <c r="F81" s="14">
        <v>8.452</v>
      </c>
      <c r="G81" s="14" t="s">
        <v>65</v>
      </c>
      <c r="H81" s="14" t="s">
        <v>65</v>
      </c>
      <c r="I81" s="14" t="s">
        <v>65</v>
      </c>
      <c r="J81" s="11" t="s">
        <v>1355</v>
      </c>
      <c r="K81" s="10"/>
    </row>
    <row r="82" spans="1:11" s="12" customFormat="1" ht="11.25" customHeight="1" x14ac:dyDescent="0.2">
      <c r="A82" s="33" t="s">
        <v>1356</v>
      </c>
      <c r="B82" s="10" t="s">
        <v>1090</v>
      </c>
      <c r="C82" s="7">
        <v>5.3550000000000004</v>
      </c>
      <c r="D82" s="17" t="s">
        <v>65</v>
      </c>
      <c r="E82" s="17" t="s">
        <v>65</v>
      </c>
      <c r="F82" s="17">
        <v>5.3550000000000004</v>
      </c>
      <c r="G82" s="17" t="s">
        <v>65</v>
      </c>
      <c r="H82" s="17" t="s">
        <v>65</v>
      </c>
      <c r="I82" s="17" t="s">
        <v>65</v>
      </c>
      <c r="J82" s="11" t="s">
        <v>1356</v>
      </c>
      <c r="K82" s="10"/>
    </row>
    <row r="83" spans="1:11" s="12" customFormat="1" ht="11.25" customHeight="1" x14ac:dyDescent="0.2">
      <c r="A83" s="33" t="s">
        <v>1357</v>
      </c>
      <c r="B83" s="10" t="s">
        <v>1254</v>
      </c>
      <c r="C83" s="13" t="s">
        <v>65</v>
      </c>
      <c r="D83" s="14" t="s">
        <v>65</v>
      </c>
      <c r="E83" s="14" t="s">
        <v>65</v>
      </c>
      <c r="F83" s="14" t="s">
        <v>65</v>
      </c>
      <c r="G83" s="14" t="s">
        <v>65</v>
      </c>
      <c r="H83" s="14" t="s">
        <v>65</v>
      </c>
      <c r="I83" s="14" t="s">
        <v>65</v>
      </c>
      <c r="J83" s="11" t="s">
        <v>1357</v>
      </c>
      <c r="K83" s="10"/>
    </row>
    <row r="84" spans="1:11" s="12" customFormat="1" ht="11.25" customHeight="1" x14ac:dyDescent="0.2">
      <c r="A84" s="33" t="s">
        <v>1358</v>
      </c>
      <c r="B84" s="10" t="s">
        <v>1255</v>
      </c>
      <c r="C84" s="7">
        <v>8267.6880000000001</v>
      </c>
      <c r="D84" s="17">
        <v>8267.6880000000001</v>
      </c>
      <c r="E84" s="17" t="s">
        <v>65</v>
      </c>
      <c r="F84" s="17" t="s">
        <v>65</v>
      </c>
      <c r="G84" s="17" t="s">
        <v>65</v>
      </c>
      <c r="H84" s="17">
        <v>3439.3009999999999</v>
      </c>
      <c r="I84" s="17">
        <v>4128.3069999999998</v>
      </c>
      <c r="J84" s="11" t="s">
        <v>1358</v>
      </c>
      <c r="K84" s="10"/>
    </row>
    <row r="85" spans="1:11" s="12" customFormat="1" ht="11.25" customHeight="1" x14ac:dyDescent="0.2">
      <c r="A85" s="33" t="s">
        <v>1359</v>
      </c>
      <c r="B85" s="10" t="s">
        <v>1256</v>
      </c>
      <c r="C85" s="7">
        <v>38576.534</v>
      </c>
      <c r="D85" s="8">
        <v>5855.982</v>
      </c>
      <c r="E85" s="8">
        <v>32719.526999999998</v>
      </c>
      <c r="F85" s="8">
        <v>1.0249999999999999</v>
      </c>
      <c r="G85" s="8" t="s">
        <v>65</v>
      </c>
      <c r="H85" s="8" t="s">
        <v>65</v>
      </c>
      <c r="I85" s="8">
        <v>270</v>
      </c>
      <c r="J85" s="11" t="s">
        <v>1359</v>
      </c>
      <c r="K85" s="10"/>
    </row>
    <row r="86" spans="1:11" s="12" customFormat="1" ht="11.25" customHeight="1" x14ac:dyDescent="0.2">
      <c r="A86" s="33" t="s">
        <v>1360</v>
      </c>
      <c r="B86" s="10" t="s">
        <v>1091</v>
      </c>
      <c r="C86" s="13">
        <v>1128.556</v>
      </c>
      <c r="D86" s="14">
        <v>1119.2159999999999</v>
      </c>
      <c r="E86" s="14" t="s">
        <v>65</v>
      </c>
      <c r="F86" s="14">
        <v>9.34</v>
      </c>
      <c r="G86" s="14" t="s">
        <v>65</v>
      </c>
      <c r="H86" s="14" t="s">
        <v>65</v>
      </c>
      <c r="I86" s="14">
        <v>20.25</v>
      </c>
      <c r="J86" s="11" t="s">
        <v>1360</v>
      </c>
      <c r="K86" s="10"/>
    </row>
    <row r="87" spans="1:11" s="12" customFormat="1" ht="11.25" customHeight="1" x14ac:dyDescent="0.2">
      <c r="A87" s="33" t="s">
        <v>1361</v>
      </c>
      <c r="B87" s="10" t="s">
        <v>1472</v>
      </c>
      <c r="C87" s="13"/>
      <c r="D87" s="14"/>
      <c r="E87" s="14"/>
      <c r="F87" s="14"/>
      <c r="G87" s="14"/>
      <c r="H87" s="14"/>
      <c r="I87" s="14"/>
      <c r="J87" s="11"/>
      <c r="K87" s="10"/>
    </row>
    <row r="88" spans="1:11" s="12" customFormat="1" ht="11.25" customHeight="1" x14ac:dyDescent="0.2">
      <c r="B88" s="18" t="s">
        <v>1471</v>
      </c>
      <c r="C88" s="7">
        <v>12713.7</v>
      </c>
      <c r="D88" s="8">
        <v>12713.7</v>
      </c>
      <c r="E88" s="8" t="s">
        <v>65</v>
      </c>
      <c r="F88" s="8" t="s">
        <v>65</v>
      </c>
      <c r="G88" s="8" t="s">
        <v>65</v>
      </c>
      <c r="H88" s="8">
        <v>1000</v>
      </c>
      <c r="I88" s="8">
        <v>2642.7</v>
      </c>
      <c r="J88" s="15" t="s">
        <v>1361</v>
      </c>
      <c r="K88" s="10"/>
    </row>
    <row r="89" spans="1:11" s="12" customFormat="1" ht="11.25" customHeight="1" x14ac:dyDescent="0.2">
      <c r="A89" s="33" t="s">
        <v>1362</v>
      </c>
      <c r="B89" s="10" t="s">
        <v>1092</v>
      </c>
      <c r="C89" s="13">
        <v>249.864</v>
      </c>
      <c r="D89" s="14" t="s">
        <v>65</v>
      </c>
      <c r="E89" s="14" t="s">
        <v>65</v>
      </c>
      <c r="F89" s="14">
        <v>249.864</v>
      </c>
      <c r="G89" s="14" t="s">
        <v>65</v>
      </c>
      <c r="H89" s="14" t="s">
        <v>65</v>
      </c>
      <c r="I89" s="14" t="s">
        <v>65</v>
      </c>
      <c r="J89" s="11" t="s">
        <v>1362</v>
      </c>
      <c r="K89" s="10"/>
    </row>
    <row r="90" spans="1:11" s="12" customFormat="1" ht="11.25" customHeight="1" x14ac:dyDescent="0.2">
      <c r="A90" s="33" t="s">
        <v>1363</v>
      </c>
      <c r="B90" s="10" t="s">
        <v>1095</v>
      </c>
      <c r="C90" s="7">
        <v>8</v>
      </c>
      <c r="D90" s="8" t="s">
        <v>65</v>
      </c>
      <c r="E90" s="8" t="s">
        <v>65</v>
      </c>
      <c r="F90" s="8">
        <v>8</v>
      </c>
      <c r="G90" s="8" t="s">
        <v>65</v>
      </c>
      <c r="H90" s="8" t="s">
        <v>65</v>
      </c>
      <c r="I90" s="8" t="s">
        <v>65</v>
      </c>
      <c r="J90" s="11" t="s">
        <v>1363</v>
      </c>
      <c r="K90" s="10"/>
    </row>
    <row r="91" spans="1:11" s="12" customFormat="1" ht="11.25" customHeight="1" x14ac:dyDescent="0.2">
      <c r="A91" s="33" t="s">
        <v>1364</v>
      </c>
      <c r="B91" s="10" t="s">
        <v>1257</v>
      </c>
      <c r="C91" s="13">
        <v>1318.588</v>
      </c>
      <c r="D91" s="14">
        <v>1312.1959999999999</v>
      </c>
      <c r="E91" s="14" t="s">
        <v>65</v>
      </c>
      <c r="F91" s="14">
        <v>6.3920000000000003</v>
      </c>
      <c r="G91" s="14" t="s">
        <v>65</v>
      </c>
      <c r="H91" s="14" t="s">
        <v>65</v>
      </c>
      <c r="I91" s="14">
        <v>164.41399999999999</v>
      </c>
      <c r="J91" s="11" t="s">
        <v>1364</v>
      </c>
      <c r="K91" s="10"/>
    </row>
    <row r="92" spans="1:11" s="12" customFormat="1" ht="11.25" customHeight="1" x14ac:dyDescent="0.2">
      <c r="A92" s="33" t="s">
        <v>1365</v>
      </c>
      <c r="B92" s="10" t="s">
        <v>1258</v>
      </c>
      <c r="C92" s="13" t="s">
        <v>65</v>
      </c>
      <c r="D92" s="14" t="s">
        <v>65</v>
      </c>
      <c r="E92" s="14" t="s">
        <v>65</v>
      </c>
      <c r="F92" s="14" t="s">
        <v>65</v>
      </c>
      <c r="G92" s="14" t="s">
        <v>65</v>
      </c>
      <c r="H92" s="14" t="s">
        <v>65</v>
      </c>
      <c r="I92" s="14" t="s">
        <v>65</v>
      </c>
      <c r="J92" s="11" t="s">
        <v>1365</v>
      </c>
      <c r="K92" s="10"/>
    </row>
    <row r="93" spans="1:11" s="12" customFormat="1" ht="11.25" customHeight="1" x14ac:dyDescent="0.2">
      <c r="A93" s="33" t="s">
        <v>1366</v>
      </c>
      <c r="B93" s="10" t="s">
        <v>1259</v>
      </c>
      <c r="C93" s="13">
        <v>23129.252</v>
      </c>
      <c r="D93" s="14">
        <v>3420</v>
      </c>
      <c r="E93" s="14">
        <v>16398.264999999999</v>
      </c>
      <c r="F93" s="14">
        <v>3310.9870000000001</v>
      </c>
      <c r="G93" s="14" t="s">
        <v>65</v>
      </c>
      <c r="H93" s="14" t="s">
        <v>65</v>
      </c>
      <c r="I93" s="14">
        <v>940</v>
      </c>
      <c r="J93" s="11" t="s">
        <v>1366</v>
      </c>
      <c r="K93" s="10"/>
    </row>
    <row r="94" spans="1:11" s="12" customFormat="1" ht="11.25" customHeight="1" x14ac:dyDescent="0.2">
      <c r="A94" s="33" t="s">
        <v>1367</v>
      </c>
      <c r="B94" s="10" t="s">
        <v>1260</v>
      </c>
      <c r="C94" s="13">
        <v>3783.3110000000001</v>
      </c>
      <c r="D94" s="14">
        <v>3753.4650000000001</v>
      </c>
      <c r="E94" s="14" t="s">
        <v>65</v>
      </c>
      <c r="F94" s="14">
        <v>29.846</v>
      </c>
      <c r="G94" s="14" t="s">
        <v>65</v>
      </c>
      <c r="H94" s="14" t="s">
        <v>65</v>
      </c>
      <c r="I94" s="14">
        <v>147.875</v>
      </c>
      <c r="J94" s="11" t="s">
        <v>1367</v>
      </c>
      <c r="K94" s="10"/>
    </row>
    <row r="95" spans="1:11" s="12" customFormat="1" ht="11.25" customHeight="1" x14ac:dyDescent="0.2">
      <c r="A95" s="33" t="s">
        <v>1368</v>
      </c>
      <c r="B95" s="10" t="s">
        <v>1261</v>
      </c>
      <c r="C95" s="13">
        <v>46089.527999999998</v>
      </c>
      <c r="D95" s="14">
        <v>45886.58</v>
      </c>
      <c r="E95" s="14" t="s">
        <v>65</v>
      </c>
      <c r="F95" s="14">
        <v>202.94800000000001</v>
      </c>
      <c r="G95" s="14" t="s">
        <v>65</v>
      </c>
      <c r="H95" s="14">
        <v>10470</v>
      </c>
      <c r="I95" s="14">
        <v>11229.718999999999</v>
      </c>
      <c r="J95" s="11" t="s">
        <v>1368</v>
      </c>
      <c r="K95" s="10"/>
    </row>
    <row r="96" spans="1:11" s="12" customFormat="1" ht="11.25" customHeight="1" x14ac:dyDescent="0.2">
      <c r="A96" s="33" t="s">
        <v>1369</v>
      </c>
      <c r="B96" s="10" t="s">
        <v>1093</v>
      </c>
      <c r="C96" s="13">
        <v>12878.023999999999</v>
      </c>
      <c r="D96" s="14">
        <v>12458.615</v>
      </c>
      <c r="E96" s="14" t="s">
        <v>65</v>
      </c>
      <c r="F96" s="14">
        <v>419.40899999999999</v>
      </c>
      <c r="G96" s="14" t="s">
        <v>65</v>
      </c>
      <c r="H96" s="14">
        <v>580</v>
      </c>
      <c r="I96" s="14">
        <v>1138.71</v>
      </c>
      <c r="J96" s="11" t="s">
        <v>1369</v>
      </c>
      <c r="K96" s="10"/>
    </row>
    <row r="97" spans="1:11" s="12" customFormat="1" ht="11.25" customHeight="1" x14ac:dyDescent="0.2">
      <c r="A97" s="33" t="s">
        <v>1370</v>
      </c>
      <c r="B97" s="10" t="s">
        <v>1262</v>
      </c>
      <c r="C97" s="13">
        <v>68351.09</v>
      </c>
      <c r="D97" s="14">
        <v>67718.553</v>
      </c>
      <c r="E97" s="14" t="s">
        <v>65</v>
      </c>
      <c r="F97" s="14">
        <v>632.53700000000003</v>
      </c>
      <c r="G97" s="14" t="s">
        <v>65</v>
      </c>
      <c r="H97" s="14">
        <v>2500</v>
      </c>
      <c r="I97" s="14">
        <v>395.19900000000001</v>
      </c>
      <c r="J97" s="11" t="s">
        <v>1370</v>
      </c>
      <c r="K97" s="10"/>
    </row>
    <row r="98" spans="1:11" s="12" customFormat="1" ht="11.25" customHeight="1" x14ac:dyDescent="0.2">
      <c r="A98" s="33" t="s">
        <v>1371</v>
      </c>
      <c r="B98" s="10" t="s">
        <v>1263</v>
      </c>
      <c r="C98" s="13">
        <v>743.99800000000005</v>
      </c>
      <c r="D98" s="14" t="s">
        <v>65</v>
      </c>
      <c r="E98" s="14" t="s">
        <v>65</v>
      </c>
      <c r="F98" s="14">
        <v>743.99800000000005</v>
      </c>
      <c r="G98" s="14" t="s">
        <v>65</v>
      </c>
      <c r="H98" s="14" t="s">
        <v>65</v>
      </c>
      <c r="I98" s="14" t="s">
        <v>65</v>
      </c>
      <c r="J98" s="11" t="s">
        <v>1371</v>
      </c>
      <c r="K98" s="10"/>
    </row>
    <row r="99" spans="1:11" s="12" customFormat="1" ht="11.25" customHeight="1" x14ac:dyDescent="0.2">
      <c r="A99" s="33" t="s">
        <v>1372</v>
      </c>
      <c r="B99" s="10" t="s">
        <v>1264</v>
      </c>
      <c r="C99" s="13">
        <v>152790.89499999999</v>
      </c>
      <c r="D99" s="14">
        <v>146790.89499999999</v>
      </c>
      <c r="E99" s="14" t="s">
        <v>65</v>
      </c>
      <c r="F99" s="14">
        <v>6000</v>
      </c>
      <c r="G99" s="14" t="s">
        <v>65</v>
      </c>
      <c r="H99" s="14">
        <v>14733.047</v>
      </c>
      <c r="I99" s="14">
        <v>15421.626</v>
      </c>
      <c r="J99" s="11" t="s">
        <v>1372</v>
      </c>
      <c r="K99" s="10"/>
    </row>
    <row r="100" spans="1:11" s="12" customFormat="1" ht="11.25" customHeight="1" x14ac:dyDescent="0.2">
      <c r="A100" s="33" t="s">
        <v>1373</v>
      </c>
      <c r="B100" s="10" t="s">
        <v>1265</v>
      </c>
      <c r="C100" s="13">
        <v>51453.517999999996</v>
      </c>
      <c r="D100" s="14">
        <v>48637.970999999998</v>
      </c>
      <c r="E100" s="14" t="s">
        <v>65</v>
      </c>
      <c r="F100" s="14">
        <v>2815.547</v>
      </c>
      <c r="G100" s="14" t="s">
        <v>65</v>
      </c>
      <c r="H100" s="14">
        <v>1500</v>
      </c>
      <c r="I100" s="14">
        <v>1987.5239999999999</v>
      </c>
      <c r="J100" s="11" t="s">
        <v>1373</v>
      </c>
      <c r="K100" s="10"/>
    </row>
    <row r="101" spans="1:11" s="12" customFormat="1" ht="11.25" customHeight="1" x14ac:dyDescent="0.2">
      <c r="A101" s="33" t="s">
        <v>1374</v>
      </c>
      <c r="B101" s="10" t="s">
        <v>1266</v>
      </c>
      <c r="C101" s="13">
        <v>53501.781000000003</v>
      </c>
      <c r="D101" s="14">
        <v>42403.923000000003</v>
      </c>
      <c r="E101" s="14">
        <v>11095.012000000001</v>
      </c>
      <c r="F101" s="14">
        <v>2.8460000000000001</v>
      </c>
      <c r="G101" s="14" t="s">
        <v>65</v>
      </c>
      <c r="H101" s="14">
        <v>1500</v>
      </c>
      <c r="I101" s="14">
        <v>1211.902</v>
      </c>
      <c r="J101" s="11" t="s">
        <v>1374</v>
      </c>
      <c r="K101" s="10"/>
    </row>
    <row r="102" spans="1:11" s="12" customFormat="1" ht="11.25" customHeight="1" x14ac:dyDescent="0.2">
      <c r="A102" s="33" t="s">
        <v>1375</v>
      </c>
      <c r="B102" s="10" t="s">
        <v>1447</v>
      </c>
      <c r="C102" s="13"/>
      <c r="D102" s="14"/>
      <c r="E102" s="14"/>
      <c r="F102" s="14"/>
      <c r="G102" s="14"/>
      <c r="H102" s="14"/>
      <c r="I102" s="14"/>
      <c r="J102" s="11" t="s">
        <v>1375</v>
      </c>
      <c r="K102" s="10"/>
    </row>
    <row r="103" spans="1:11" s="12" customFormat="1" ht="11.25" customHeight="1" x14ac:dyDescent="0.2">
      <c r="B103" s="10" t="s">
        <v>1049</v>
      </c>
      <c r="C103" s="13">
        <v>7790.9309999999996</v>
      </c>
      <c r="D103" s="14" t="s">
        <v>65</v>
      </c>
      <c r="E103" s="14">
        <v>7746.009</v>
      </c>
      <c r="F103" s="14">
        <v>44.921999999999997</v>
      </c>
      <c r="G103" s="14" t="s">
        <v>65</v>
      </c>
      <c r="H103" s="14" t="s">
        <v>65</v>
      </c>
      <c r="I103" s="14">
        <v>150</v>
      </c>
      <c r="J103" s="11"/>
      <c r="K103" s="10"/>
    </row>
    <row r="104" spans="1:11" s="12" customFormat="1" ht="11.25" customHeight="1" x14ac:dyDescent="0.2">
      <c r="A104" s="33" t="s">
        <v>1376</v>
      </c>
      <c r="B104" s="10" t="s">
        <v>1267</v>
      </c>
      <c r="C104" s="13">
        <v>325.56299999999999</v>
      </c>
      <c r="D104" s="14">
        <v>282.31700000000001</v>
      </c>
      <c r="E104" s="14" t="s">
        <v>65</v>
      </c>
      <c r="F104" s="14">
        <v>43.246000000000002</v>
      </c>
      <c r="G104" s="14" t="s">
        <v>65</v>
      </c>
      <c r="H104" s="14" t="s">
        <v>65</v>
      </c>
      <c r="I104" s="14">
        <v>113.062</v>
      </c>
      <c r="J104" s="11" t="s">
        <v>1376</v>
      </c>
      <c r="K104" s="10"/>
    </row>
    <row r="105" spans="1:11" s="12" customFormat="1" ht="11.25" customHeight="1" x14ac:dyDescent="0.2">
      <c r="A105" s="33" t="s">
        <v>1377</v>
      </c>
      <c r="B105" s="10" t="s">
        <v>1268</v>
      </c>
      <c r="C105" s="13">
        <v>1016.29</v>
      </c>
      <c r="D105" s="14" t="s">
        <v>65</v>
      </c>
      <c r="E105" s="14" t="s">
        <v>65</v>
      </c>
      <c r="F105" s="14">
        <v>1016.29</v>
      </c>
      <c r="G105" s="14" t="s">
        <v>65</v>
      </c>
      <c r="H105" s="14" t="s">
        <v>65</v>
      </c>
      <c r="I105" s="14" t="s">
        <v>65</v>
      </c>
      <c r="J105" s="11" t="s">
        <v>1377</v>
      </c>
      <c r="K105" s="10"/>
    </row>
    <row r="106" spans="1:11" s="12" customFormat="1" ht="11.25" customHeight="1" x14ac:dyDescent="0.2">
      <c r="A106" s="33" t="s">
        <v>1378</v>
      </c>
      <c r="B106" s="10" t="s">
        <v>1269</v>
      </c>
      <c r="C106" s="13">
        <v>8401.643</v>
      </c>
      <c r="D106" s="14">
        <v>8299.3729999999996</v>
      </c>
      <c r="E106" s="14" t="s">
        <v>65</v>
      </c>
      <c r="F106" s="14">
        <v>102.27</v>
      </c>
      <c r="G106" s="14" t="s">
        <v>65</v>
      </c>
      <c r="H106" s="14" t="s">
        <v>65</v>
      </c>
      <c r="I106" s="14">
        <v>239.32499999999999</v>
      </c>
      <c r="J106" s="11" t="s">
        <v>1378</v>
      </c>
      <c r="K106" s="10"/>
    </row>
    <row r="107" spans="1:11" s="12" customFormat="1" ht="11.25" customHeight="1" x14ac:dyDescent="0.2">
      <c r="A107" s="33" t="s">
        <v>1379</v>
      </c>
      <c r="B107" s="10" t="s">
        <v>1270</v>
      </c>
      <c r="C107" s="13">
        <v>370.84100000000001</v>
      </c>
      <c r="D107" s="14">
        <v>321.39100000000002</v>
      </c>
      <c r="E107" s="14" t="s">
        <v>65</v>
      </c>
      <c r="F107" s="14">
        <v>49.45</v>
      </c>
      <c r="G107" s="14" t="s">
        <v>65</v>
      </c>
      <c r="H107" s="14" t="s">
        <v>65</v>
      </c>
      <c r="I107" s="14">
        <v>31.989000000000001</v>
      </c>
      <c r="J107" s="11" t="s">
        <v>1379</v>
      </c>
      <c r="K107" s="10"/>
    </row>
    <row r="108" spans="1:11" s="12" customFormat="1" ht="11.25" customHeight="1" x14ac:dyDescent="0.2">
      <c r="A108" s="33" t="s">
        <v>1380</v>
      </c>
      <c r="B108" s="10" t="s">
        <v>1271</v>
      </c>
      <c r="C108" s="13">
        <v>73621.179000000004</v>
      </c>
      <c r="D108" s="14">
        <v>72881.56</v>
      </c>
      <c r="E108" s="14" t="s">
        <v>65</v>
      </c>
      <c r="F108" s="14">
        <v>739.61900000000003</v>
      </c>
      <c r="G108" s="14" t="s">
        <v>65</v>
      </c>
      <c r="H108" s="14">
        <v>256.53899999999999</v>
      </c>
      <c r="I108" s="14">
        <v>870.81399999999996</v>
      </c>
      <c r="J108" s="11" t="s">
        <v>1380</v>
      </c>
      <c r="K108" s="10"/>
    </row>
    <row r="109" spans="1:11" s="12" customFormat="1" ht="11.25" customHeight="1" x14ac:dyDescent="0.2">
      <c r="A109" s="33" t="s">
        <v>1381</v>
      </c>
      <c r="B109" s="10" t="s">
        <v>1272</v>
      </c>
      <c r="C109" s="13" t="s">
        <v>65</v>
      </c>
      <c r="D109" s="14" t="s">
        <v>65</v>
      </c>
      <c r="E109" s="14" t="s">
        <v>65</v>
      </c>
      <c r="F109" s="14" t="s">
        <v>65</v>
      </c>
      <c r="G109" s="14" t="s">
        <v>65</v>
      </c>
      <c r="H109" s="14" t="s">
        <v>65</v>
      </c>
      <c r="I109" s="14" t="s">
        <v>65</v>
      </c>
      <c r="J109" s="11" t="s">
        <v>1381</v>
      </c>
      <c r="K109" s="10"/>
    </row>
    <row r="110" spans="1:11" s="12" customFormat="1" ht="11.25" customHeight="1" x14ac:dyDescent="0.2">
      <c r="A110" s="33" t="s">
        <v>1382</v>
      </c>
      <c r="B110" s="10" t="s">
        <v>1273</v>
      </c>
      <c r="C110" s="13">
        <v>11.180999999999999</v>
      </c>
      <c r="D110" s="14" t="s">
        <v>65</v>
      </c>
      <c r="E110" s="14" t="s">
        <v>65</v>
      </c>
      <c r="F110" s="14">
        <v>11.180999999999999</v>
      </c>
      <c r="G110" s="14" t="s">
        <v>65</v>
      </c>
      <c r="H110" s="14" t="s">
        <v>65</v>
      </c>
      <c r="I110" s="14" t="s">
        <v>65</v>
      </c>
      <c r="J110" s="11" t="s">
        <v>1382</v>
      </c>
      <c r="K110" s="10"/>
    </row>
    <row r="111" spans="1:11" s="12" customFormat="1" ht="11.25" customHeight="1" x14ac:dyDescent="0.2">
      <c r="A111" s="33" t="s">
        <v>1383</v>
      </c>
      <c r="B111" s="10" t="s">
        <v>1274</v>
      </c>
      <c r="C111" s="13">
        <v>1182.951</v>
      </c>
      <c r="D111" s="14">
        <v>923.74199999999996</v>
      </c>
      <c r="E111" s="14" t="s">
        <v>65</v>
      </c>
      <c r="F111" s="14">
        <v>259.209</v>
      </c>
      <c r="G111" s="14" t="s">
        <v>65</v>
      </c>
      <c r="H111" s="14" t="s">
        <v>65</v>
      </c>
      <c r="I111" s="14">
        <v>44.518000000000001</v>
      </c>
      <c r="J111" s="11" t="s">
        <v>1383</v>
      </c>
      <c r="K111" s="10"/>
    </row>
    <row r="112" spans="1:11" s="12" customFormat="1" ht="11.25" customHeight="1" x14ac:dyDescent="0.2">
      <c r="A112" s="33" t="s">
        <v>1384</v>
      </c>
      <c r="B112" s="10" t="s">
        <v>1275</v>
      </c>
      <c r="C112" s="13">
        <v>5695.4129999999996</v>
      </c>
      <c r="D112" s="14">
        <v>5695.4129999999996</v>
      </c>
      <c r="E112" s="14" t="s">
        <v>65</v>
      </c>
      <c r="F112" s="14" t="s">
        <v>65</v>
      </c>
      <c r="G112" s="14" t="s">
        <v>65</v>
      </c>
      <c r="H112" s="14">
        <v>400</v>
      </c>
      <c r="I112" s="14">
        <v>151.631</v>
      </c>
      <c r="J112" s="11" t="s">
        <v>1384</v>
      </c>
      <c r="K112" s="10"/>
    </row>
    <row r="113" spans="1:11" s="12" customFormat="1" ht="11.25" customHeight="1" x14ac:dyDescent="0.2">
      <c r="A113" s="33" t="s">
        <v>1385</v>
      </c>
      <c r="B113" s="10" t="s">
        <v>1448</v>
      </c>
      <c r="C113" s="13"/>
      <c r="D113" s="14"/>
      <c r="E113" s="14"/>
      <c r="F113" s="14"/>
      <c r="G113" s="14"/>
      <c r="H113" s="14"/>
      <c r="I113" s="14"/>
      <c r="J113" s="11" t="s">
        <v>1385</v>
      </c>
      <c r="K113" s="10"/>
    </row>
    <row r="114" spans="1:11" s="12" customFormat="1" ht="11.25" customHeight="1" x14ac:dyDescent="0.2">
      <c r="B114" s="12" t="s">
        <v>1449</v>
      </c>
      <c r="C114" s="13">
        <v>5612.4309999999996</v>
      </c>
      <c r="D114" s="14">
        <v>5392.12</v>
      </c>
      <c r="E114" s="14" t="s">
        <v>65</v>
      </c>
      <c r="F114" s="14">
        <v>220.31100000000001</v>
      </c>
      <c r="G114" s="14" t="s">
        <v>65</v>
      </c>
      <c r="H114" s="14">
        <v>573.98500000000001</v>
      </c>
      <c r="I114" s="14">
        <v>965.89700000000005</v>
      </c>
      <c r="J114" s="11"/>
      <c r="K114" s="10"/>
    </row>
    <row r="115" spans="1:11" s="12" customFormat="1" ht="11.25" customHeight="1" x14ac:dyDescent="0.2">
      <c r="A115" s="33" t="s">
        <v>1386</v>
      </c>
      <c r="B115" s="10" t="s">
        <v>1276</v>
      </c>
      <c r="C115" s="13">
        <v>28730.86</v>
      </c>
      <c r="D115" s="14">
        <v>28063.853999999999</v>
      </c>
      <c r="E115" s="14" t="s">
        <v>65</v>
      </c>
      <c r="F115" s="14">
        <v>667.00599999999997</v>
      </c>
      <c r="G115" s="14" t="s">
        <v>65</v>
      </c>
      <c r="H115" s="14">
        <v>667.72699999999998</v>
      </c>
      <c r="I115" s="14">
        <v>1348.674</v>
      </c>
      <c r="J115" s="11" t="s">
        <v>1386</v>
      </c>
      <c r="K115" s="10"/>
    </row>
    <row r="116" spans="1:11" s="12" customFormat="1" ht="11.25" customHeight="1" x14ac:dyDescent="0.2">
      <c r="A116" s="33" t="s">
        <v>1387</v>
      </c>
      <c r="B116" s="10" t="s">
        <v>1277</v>
      </c>
      <c r="C116" s="13">
        <v>1967.0640000000001</v>
      </c>
      <c r="D116" s="14">
        <v>1847.0640000000001</v>
      </c>
      <c r="E116" s="14" t="s">
        <v>65</v>
      </c>
      <c r="F116" s="14">
        <v>120</v>
      </c>
      <c r="G116" s="14" t="s">
        <v>65</v>
      </c>
      <c r="H116" s="14" t="s">
        <v>65</v>
      </c>
      <c r="I116" s="14">
        <v>131.56299999999999</v>
      </c>
      <c r="J116" s="11" t="s">
        <v>1387</v>
      </c>
      <c r="K116" s="10"/>
    </row>
    <row r="117" spans="1:11" s="12" customFormat="1" ht="11.25" customHeight="1" x14ac:dyDescent="0.2">
      <c r="A117" s="33" t="s">
        <v>1388</v>
      </c>
      <c r="B117" s="10" t="s">
        <v>1094</v>
      </c>
      <c r="C117" s="13">
        <v>2919.9160000000002</v>
      </c>
      <c r="D117" s="14">
        <v>2887.8470000000002</v>
      </c>
      <c r="E117" s="14" t="s">
        <v>65</v>
      </c>
      <c r="F117" s="14">
        <v>32.069000000000003</v>
      </c>
      <c r="G117" s="14" t="s">
        <v>65</v>
      </c>
      <c r="H117" s="14" t="s">
        <v>65</v>
      </c>
      <c r="I117" s="14">
        <v>92.685000000000002</v>
      </c>
      <c r="J117" s="11" t="s">
        <v>1388</v>
      </c>
      <c r="K117" s="10"/>
    </row>
    <row r="118" spans="1:11" s="12" customFormat="1" ht="11.25" customHeight="1" x14ac:dyDescent="0.2">
      <c r="A118" s="33" t="s">
        <v>1389</v>
      </c>
      <c r="B118" s="10" t="s">
        <v>1278</v>
      </c>
      <c r="C118" s="13">
        <v>400</v>
      </c>
      <c r="D118" s="14" t="s">
        <v>65</v>
      </c>
      <c r="E118" s="14" t="s">
        <v>65</v>
      </c>
      <c r="F118" s="14">
        <v>400</v>
      </c>
      <c r="G118" s="14" t="s">
        <v>65</v>
      </c>
      <c r="H118" s="14" t="s">
        <v>65</v>
      </c>
      <c r="I118" s="14" t="s">
        <v>65</v>
      </c>
      <c r="J118" s="11" t="s">
        <v>1389</v>
      </c>
      <c r="K118" s="10"/>
    </row>
    <row r="119" spans="1:11" s="12" customFormat="1" ht="11.25" customHeight="1" x14ac:dyDescent="0.2">
      <c r="A119" s="33" t="s">
        <v>1390</v>
      </c>
      <c r="B119" s="10" t="s">
        <v>1279</v>
      </c>
      <c r="C119" s="13">
        <v>32.820999999999998</v>
      </c>
      <c r="D119" s="14" t="s">
        <v>65</v>
      </c>
      <c r="E119" s="14" t="s">
        <v>65</v>
      </c>
      <c r="F119" s="14">
        <v>32.820999999999998</v>
      </c>
      <c r="G119" s="14" t="s">
        <v>65</v>
      </c>
      <c r="H119" s="14" t="s">
        <v>65</v>
      </c>
      <c r="I119" s="14" t="s">
        <v>65</v>
      </c>
      <c r="J119" s="11" t="s">
        <v>1390</v>
      </c>
      <c r="K119" s="10"/>
    </row>
    <row r="120" spans="1:11" s="12" customFormat="1" ht="11.25" customHeight="1" x14ac:dyDescent="0.2">
      <c r="A120" s="33" t="s">
        <v>1391</v>
      </c>
      <c r="B120" s="10" t="s">
        <v>1280</v>
      </c>
      <c r="C120" s="13">
        <v>2090.3829999999998</v>
      </c>
      <c r="D120" s="14">
        <v>2060.54</v>
      </c>
      <c r="E120" s="14" t="s">
        <v>65</v>
      </c>
      <c r="F120" s="14">
        <v>29.843</v>
      </c>
      <c r="G120" s="14" t="s">
        <v>65</v>
      </c>
      <c r="H120" s="14" t="s">
        <v>65</v>
      </c>
      <c r="I120" s="14">
        <v>91.531999999999996</v>
      </c>
      <c r="J120" s="11" t="s">
        <v>1391</v>
      </c>
      <c r="K120" s="10"/>
    </row>
    <row r="121" spans="1:11" s="12" customFormat="1" ht="11.25" customHeight="1" x14ac:dyDescent="0.2">
      <c r="A121" s="33" t="s">
        <v>1392</v>
      </c>
      <c r="B121" s="10" t="s">
        <v>1281</v>
      </c>
      <c r="C121" s="13">
        <v>29658.578000000001</v>
      </c>
      <c r="D121" s="14">
        <v>29092.082999999999</v>
      </c>
      <c r="E121" s="14" t="s">
        <v>65</v>
      </c>
      <c r="F121" s="14">
        <v>566.495</v>
      </c>
      <c r="G121" s="14" t="s">
        <v>65</v>
      </c>
      <c r="H121" s="14" t="s">
        <v>65</v>
      </c>
      <c r="I121" s="14">
        <v>1085.021</v>
      </c>
      <c r="J121" s="11" t="s">
        <v>1392</v>
      </c>
      <c r="K121" s="10"/>
    </row>
    <row r="122" spans="1:11" s="12" customFormat="1" ht="11.25" customHeight="1" x14ac:dyDescent="0.2">
      <c r="A122" s="33" t="s">
        <v>1393</v>
      </c>
      <c r="B122" s="10" t="s">
        <v>1282</v>
      </c>
      <c r="C122" s="13">
        <v>99637.490999999995</v>
      </c>
      <c r="D122" s="14">
        <v>98678.38</v>
      </c>
      <c r="E122" s="14" t="s">
        <v>65</v>
      </c>
      <c r="F122" s="14">
        <v>959.11099999999999</v>
      </c>
      <c r="G122" s="14" t="s">
        <v>65</v>
      </c>
      <c r="H122" s="14">
        <v>10149.624</v>
      </c>
      <c r="I122" s="14">
        <v>4713.2030000000004</v>
      </c>
      <c r="J122" s="11" t="s">
        <v>1393</v>
      </c>
      <c r="K122" s="10"/>
    </row>
    <row r="123" spans="1:11" s="12" customFormat="1" ht="11.25" customHeight="1" x14ac:dyDescent="0.2">
      <c r="A123" s="33" t="s">
        <v>1394</v>
      </c>
      <c r="B123" s="10" t="s">
        <v>1283</v>
      </c>
      <c r="C123" s="13">
        <v>220571.54399999999</v>
      </c>
      <c r="D123" s="14">
        <v>215271.54399999999</v>
      </c>
      <c r="E123" s="14" t="s">
        <v>65</v>
      </c>
      <c r="F123" s="14">
        <v>5300</v>
      </c>
      <c r="G123" s="14" t="s">
        <v>65</v>
      </c>
      <c r="H123" s="14">
        <v>59924.447999999997</v>
      </c>
      <c r="I123" s="14">
        <v>62113.006000000001</v>
      </c>
      <c r="J123" s="11" t="s">
        <v>1394</v>
      </c>
      <c r="K123" s="10"/>
    </row>
    <row r="124" spans="1:11" s="12" customFormat="1" ht="11.25" customHeight="1" x14ac:dyDescent="0.2">
      <c r="A124" s="33" t="s">
        <v>1395</v>
      </c>
      <c r="B124" s="10" t="s">
        <v>1284</v>
      </c>
      <c r="C124" s="13">
        <v>8015.6360000000004</v>
      </c>
      <c r="D124" s="14">
        <v>7934.1760000000004</v>
      </c>
      <c r="E124" s="14" t="s">
        <v>65</v>
      </c>
      <c r="F124" s="14">
        <v>81.459999999999994</v>
      </c>
      <c r="G124" s="14" t="s">
        <v>65</v>
      </c>
      <c r="H124" s="14" t="s">
        <v>65</v>
      </c>
      <c r="I124" s="14">
        <v>1306.6089999999999</v>
      </c>
      <c r="J124" s="11" t="s">
        <v>1395</v>
      </c>
      <c r="K124" s="10"/>
    </row>
    <row r="125" spans="1:11" s="12" customFormat="1" ht="11.25" customHeight="1" x14ac:dyDescent="0.2">
      <c r="A125" s="33" t="s">
        <v>1396</v>
      </c>
      <c r="B125" s="10" t="s">
        <v>1285</v>
      </c>
      <c r="C125" s="13">
        <v>6339.5919999999996</v>
      </c>
      <c r="D125" s="14">
        <v>2334.0569999999998</v>
      </c>
      <c r="E125" s="14" t="s">
        <v>65</v>
      </c>
      <c r="F125" s="14">
        <v>4005.5349999999999</v>
      </c>
      <c r="G125" s="14" t="s">
        <v>65</v>
      </c>
      <c r="H125" s="14">
        <v>68</v>
      </c>
      <c r="I125" s="14">
        <v>409.81799999999998</v>
      </c>
      <c r="J125" s="11" t="s">
        <v>1396</v>
      </c>
      <c r="K125" s="10"/>
    </row>
    <row r="126" spans="1:11" s="12" customFormat="1" ht="11.25" customHeight="1" x14ac:dyDescent="0.2">
      <c r="A126" s="33" t="s">
        <v>1397</v>
      </c>
      <c r="B126" s="10" t="s">
        <v>1286</v>
      </c>
      <c r="C126" s="13">
        <v>8754.1560000000009</v>
      </c>
      <c r="D126" s="14">
        <v>8045.8149999999996</v>
      </c>
      <c r="E126" s="14" t="s">
        <v>65</v>
      </c>
      <c r="F126" s="14">
        <v>708.34100000000001</v>
      </c>
      <c r="G126" s="14" t="s">
        <v>65</v>
      </c>
      <c r="H126" s="14">
        <v>410</v>
      </c>
      <c r="I126" s="14">
        <v>1102.7919999999999</v>
      </c>
      <c r="J126" s="11" t="s">
        <v>1397</v>
      </c>
      <c r="K126" s="10"/>
    </row>
    <row r="127" spans="1:11" s="12" customFormat="1" ht="11.25" customHeight="1" x14ac:dyDescent="0.2">
      <c r="A127" s="33" t="s">
        <v>1398</v>
      </c>
      <c r="B127" s="10" t="s">
        <v>1287</v>
      </c>
      <c r="C127" s="13">
        <v>3653.489</v>
      </c>
      <c r="D127" s="14">
        <v>2786.6260000000002</v>
      </c>
      <c r="E127" s="14" t="s">
        <v>65</v>
      </c>
      <c r="F127" s="14">
        <v>857.18899999999996</v>
      </c>
      <c r="G127" s="14">
        <v>9.6739999999999995</v>
      </c>
      <c r="H127" s="14" t="s">
        <v>65</v>
      </c>
      <c r="I127" s="14">
        <v>141.32300000000001</v>
      </c>
      <c r="J127" s="11" t="s">
        <v>1398</v>
      </c>
      <c r="K127" s="10"/>
    </row>
    <row r="128" spans="1:11" s="12" customFormat="1" ht="11.25" customHeight="1" x14ac:dyDescent="0.2">
      <c r="A128" s="33" t="s">
        <v>1399</v>
      </c>
      <c r="B128" s="10" t="s">
        <v>1288</v>
      </c>
      <c r="C128" s="13">
        <v>3594.9720000000002</v>
      </c>
      <c r="D128" s="14">
        <v>3577.268</v>
      </c>
      <c r="E128" s="14" t="s">
        <v>65</v>
      </c>
      <c r="F128" s="14">
        <v>17.704000000000001</v>
      </c>
      <c r="G128" s="14" t="s">
        <v>65</v>
      </c>
      <c r="H128" s="14" t="s">
        <v>65</v>
      </c>
      <c r="I128" s="14">
        <v>759.63300000000004</v>
      </c>
      <c r="J128" s="11" t="s">
        <v>1399</v>
      </c>
      <c r="K128" s="10"/>
    </row>
    <row r="129" spans="1:11" s="12" customFormat="1" ht="11.25" customHeight="1" x14ac:dyDescent="0.2">
      <c r="A129" s="33" t="s">
        <v>1400</v>
      </c>
      <c r="B129" s="10" t="s">
        <v>1289</v>
      </c>
      <c r="C129" s="13">
        <v>8592.6299999999992</v>
      </c>
      <c r="D129" s="14">
        <v>8502.59</v>
      </c>
      <c r="E129" s="14" t="s">
        <v>65</v>
      </c>
      <c r="F129" s="14">
        <v>90.04</v>
      </c>
      <c r="G129" s="14" t="s">
        <v>65</v>
      </c>
      <c r="H129" s="14" t="s">
        <v>65</v>
      </c>
      <c r="I129" s="14">
        <v>302.779</v>
      </c>
      <c r="J129" s="11" t="s">
        <v>1400</v>
      </c>
      <c r="K129" s="10"/>
    </row>
    <row r="130" spans="1:11" s="12" customFormat="1" ht="11.25" customHeight="1" x14ac:dyDescent="0.2">
      <c r="A130" s="33" t="s">
        <v>1401</v>
      </c>
      <c r="B130" s="10" t="s">
        <v>1290</v>
      </c>
      <c r="C130" s="13">
        <v>1851.5989999999999</v>
      </c>
      <c r="D130" s="14" t="s">
        <v>65</v>
      </c>
      <c r="E130" s="14" t="s">
        <v>65</v>
      </c>
      <c r="F130" s="14">
        <v>1851.5989999999999</v>
      </c>
      <c r="G130" s="14" t="s">
        <v>65</v>
      </c>
      <c r="H130" s="14" t="s">
        <v>65</v>
      </c>
      <c r="I130" s="14" t="s">
        <v>65</v>
      </c>
      <c r="J130" s="11" t="s">
        <v>1401</v>
      </c>
      <c r="K130" s="10"/>
    </row>
    <row r="131" spans="1:11" s="12" customFormat="1" ht="11.25" customHeight="1" x14ac:dyDescent="0.2">
      <c r="A131" s="33" t="s">
        <v>1402</v>
      </c>
      <c r="B131" s="10" t="s">
        <v>1132</v>
      </c>
      <c r="C131" s="13">
        <v>3412.5</v>
      </c>
      <c r="D131" s="14">
        <v>3400</v>
      </c>
      <c r="E131" s="14" t="s">
        <v>65</v>
      </c>
      <c r="F131" s="14">
        <v>12.5</v>
      </c>
      <c r="G131" s="14" t="s">
        <v>65</v>
      </c>
      <c r="H131" s="14" t="s">
        <v>65</v>
      </c>
      <c r="I131" s="14">
        <v>200</v>
      </c>
      <c r="J131" s="11" t="s">
        <v>1402</v>
      </c>
      <c r="K131" s="10"/>
    </row>
    <row r="132" spans="1:11" s="12" customFormat="1" ht="11.25" customHeight="1" x14ac:dyDescent="0.2">
      <c r="A132" s="33" t="s">
        <v>1403</v>
      </c>
      <c r="B132" s="10" t="s">
        <v>1133</v>
      </c>
      <c r="C132" s="13">
        <v>5709.692</v>
      </c>
      <c r="D132" s="14">
        <v>5617.1220000000003</v>
      </c>
      <c r="E132" s="14" t="s">
        <v>65</v>
      </c>
      <c r="F132" s="14">
        <v>92.57</v>
      </c>
      <c r="G132" s="14" t="s">
        <v>65</v>
      </c>
      <c r="H132" s="14" t="s">
        <v>65</v>
      </c>
      <c r="I132" s="14">
        <v>434.851</v>
      </c>
      <c r="J132" s="11" t="s">
        <v>1403</v>
      </c>
      <c r="K132" s="10"/>
    </row>
    <row r="133" spans="1:11" s="12" customFormat="1" ht="11.25" customHeight="1" x14ac:dyDescent="0.2">
      <c r="A133" s="33" t="s">
        <v>1404</v>
      </c>
      <c r="B133" s="10" t="s">
        <v>1291</v>
      </c>
      <c r="C133" s="13">
        <v>14635.554</v>
      </c>
      <c r="D133" s="14">
        <v>13788.307000000001</v>
      </c>
      <c r="E133" s="14" t="s">
        <v>65</v>
      </c>
      <c r="F133" s="14">
        <v>847.24699999999996</v>
      </c>
      <c r="G133" s="14" t="s">
        <v>65</v>
      </c>
      <c r="H133" s="14">
        <v>1181.953</v>
      </c>
      <c r="I133" s="14">
        <v>2094.8620000000001</v>
      </c>
      <c r="J133" s="11" t="s">
        <v>1404</v>
      </c>
      <c r="K133" s="10"/>
    </row>
    <row r="134" spans="1:11" s="12" customFormat="1" ht="11.25" customHeight="1" x14ac:dyDescent="0.2">
      <c r="A134" s="33" t="s">
        <v>1405</v>
      </c>
      <c r="B134" s="10" t="s">
        <v>1096</v>
      </c>
      <c r="C134" s="13">
        <v>14844.405000000001</v>
      </c>
      <c r="D134" s="14">
        <v>14751.53</v>
      </c>
      <c r="E134" s="14" t="s">
        <v>65</v>
      </c>
      <c r="F134" s="14">
        <v>92.875</v>
      </c>
      <c r="G134" s="14" t="s">
        <v>65</v>
      </c>
      <c r="H134" s="14">
        <v>500</v>
      </c>
      <c r="I134" s="14">
        <v>513.62</v>
      </c>
      <c r="J134" s="11" t="s">
        <v>1405</v>
      </c>
      <c r="K134" s="10"/>
    </row>
    <row r="135" spans="1:11" s="12" customFormat="1" ht="11.25" customHeight="1" x14ac:dyDescent="0.2">
      <c r="A135" s="33" t="s">
        <v>1406</v>
      </c>
      <c r="B135" s="10" t="s">
        <v>1292</v>
      </c>
      <c r="C135" s="13">
        <v>1250.704</v>
      </c>
      <c r="D135" s="14">
        <v>1153.075</v>
      </c>
      <c r="E135" s="14" t="s">
        <v>65</v>
      </c>
      <c r="F135" s="14">
        <v>97.629000000000005</v>
      </c>
      <c r="G135" s="14" t="s">
        <v>65</v>
      </c>
      <c r="H135" s="14" t="s">
        <v>65</v>
      </c>
      <c r="I135" s="14">
        <v>197.13300000000001</v>
      </c>
      <c r="J135" s="11" t="s">
        <v>1406</v>
      </c>
      <c r="K135" s="10"/>
    </row>
    <row r="136" spans="1:11" s="12" customFormat="1" ht="11.25" customHeight="1" x14ac:dyDescent="0.2">
      <c r="A136" s="33" t="s">
        <v>1407</v>
      </c>
      <c r="B136" s="10" t="s">
        <v>1293</v>
      </c>
      <c r="C136" s="13">
        <v>6238.7640000000001</v>
      </c>
      <c r="D136" s="14">
        <v>6231.0150000000003</v>
      </c>
      <c r="E136" s="14" t="s">
        <v>65</v>
      </c>
      <c r="F136" s="14">
        <v>7.7489999999999997</v>
      </c>
      <c r="G136" s="14" t="s">
        <v>65</v>
      </c>
      <c r="H136" s="14">
        <v>1096.6569999999999</v>
      </c>
      <c r="I136" s="14">
        <v>311.73200000000003</v>
      </c>
      <c r="J136" s="11" t="s">
        <v>1407</v>
      </c>
      <c r="K136" s="10"/>
    </row>
    <row r="137" spans="1:11" s="12" customFormat="1" ht="11.25" customHeight="1" x14ac:dyDescent="0.2">
      <c r="A137" s="33" t="s">
        <v>1408</v>
      </c>
      <c r="B137" s="10" t="s">
        <v>1294</v>
      </c>
      <c r="C137" s="13">
        <v>8958.2720000000008</v>
      </c>
      <c r="D137" s="14">
        <v>8934.7340000000004</v>
      </c>
      <c r="E137" s="14" t="s">
        <v>65</v>
      </c>
      <c r="F137" s="14">
        <v>23.538</v>
      </c>
      <c r="G137" s="14" t="s">
        <v>65</v>
      </c>
      <c r="H137" s="14" t="s">
        <v>65</v>
      </c>
      <c r="I137" s="14">
        <v>279.16300000000001</v>
      </c>
      <c r="J137" s="11" t="s">
        <v>1408</v>
      </c>
      <c r="K137" s="10"/>
    </row>
    <row r="138" spans="1:11" s="12" customFormat="1" ht="11.25" customHeight="1" x14ac:dyDescent="0.2">
      <c r="A138" s="33" t="s">
        <v>1409</v>
      </c>
      <c r="B138" s="10" t="s">
        <v>1097</v>
      </c>
      <c r="C138" s="13">
        <v>2025.107</v>
      </c>
      <c r="D138" s="14" t="s">
        <v>65</v>
      </c>
      <c r="E138" s="14">
        <v>2017.991</v>
      </c>
      <c r="F138" s="14">
        <v>7.1159999999999997</v>
      </c>
      <c r="G138" s="14" t="s">
        <v>65</v>
      </c>
      <c r="H138" s="14">
        <v>32</v>
      </c>
      <c r="I138" s="14">
        <v>61.536000000000001</v>
      </c>
      <c r="J138" s="11" t="s">
        <v>1409</v>
      </c>
      <c r="K138" s="10"/>
    </row>
    <row r="139" spans="1:11" s="12" customFormat="1" ht="11.25" customHeight="1" x14ac:dyDescent="0.2">
      <c r="A139" s="33" t="s">
        <v>1410</v>
      </c>
      <c r="B139" s="10" t="s">
        <v>1295</v>
      </c>
      <c r="C139" s="13">
        <v>38494.19</v>
      </c>
      <c r="D139" s="14">
        <v>25199.415000000001</v>
      </c>
      <c r="E139" s="14">
        <v>12660.218000000001</v>
      </c>
      <c r="F139" s="14">
        <v>634.55700000000002</v>
      </c>
      <c r="G139" s="14" t="s">
        <v>65</v>
      </c>
      <c r="H139" s="14">
        <v>222.68899999999999</v>
      </c>
      <c r="I139" s="14">
        <v>1981.192</v>
      </c>
      <c r="J139" s="11" t="s">
        <v>1410</v>
      </c>
      <c r="K139" s="10"/>
    </row>
    <row r="140" spans="1:11" s="12" customFormat="1" ht="11.25" customHeight="1" x14ac:dyDescent="0.2">
      <c r="A140" s="33" t="s">
        <v>1411</v>
      </c>
      <c r="B140" s="10" t="s">
        <v>1098</v>
      </c>
      <c r="C140" s="13">
        <v>5173.5730000000003</v>
      </c>
      <c r="D140" s="14" t="s">
        <v>65</v>
      </c>
      <c r="E140" s="14">
        <v>3333.3339999999998</v>
      </c>
      <c r="F140" s="14">
        <v>1840.239</v>
      </c>
      <c r="G140" s="14" t="s">
        <v>65</v>
      </c>
      <c r="H140" s="14" t="s">
        <v>65</v>
      </c>
      <c r="I140" s="14">
        <v>1333.3330000000001</v>
      </c>
      <c r="J140" s="11" t="s">
        <v>1411</v>
      </c>
      <c r="K140" s="10"/>
    </row>
    <row r="141" spans="1:11" s="12" customFormat="1" ht="11.25" customHeight="1" x14ac:dyDescent="0.2">
      <c r="A141" s="33" t="s">
        <v>1412</v>
      </c>
      <c r="B141" s="10" t="s">
        <v>1296</v>
      </c>
      <c r="C141" s="13">
        <v>3443.6950000000002</v>
      </c>
      <c r="D141" s="14" t="s">
        <v>65</v>
      </c>
      <c r="E141" s="14" t="s">
        <v>65</v>
      </c>
      <c r="F141" s="14">
        <v>3443.6950000000002</v>
      </c>
      <c r="G141" s="14" t="s">
        <v>65</v>
      </c>
      <c r="H141" s="14" t="s">
        <v>65</v>
      </c>
      <c r="I141" s="14" t="s">
        <v>65</v>
      </c>
      <c r="J141" s="11" t="s">
        <v>1412</v>
      </c>
      <c r="K141" s="10"/>
    </row>
    <row r="142" spans="1:11" s="12" customFormat="1" ht="11.25" customHeight="1" x14ac:dyDescent="0.2">
      <c r="A142" s="33" t="s">
        <v>1413</v>
      </c>
      <c r="B142" s="10" t="s">
        <v>1297</v>
      </c>
      <c r="C142" s="13">
        <v>96310.23</v>
      </c>
      <c r="D142" s="14">
        <v>90060</v>
      </c>
      <c r="E142" s="14" t="s">
        <v>65</v>
      </c>
      <c r="F142" s="14">
        <v>6250.23</v>
      </c>
      <c r="G142" s="14" t="s">
        <v>65</v>
      </c>
      <c r="H142" s="14">
        <v>4100</v>
      </c>
      <c r="I142" s="14">
        <v>1560</v>
      </c>
      <c r="J142" s="11" t="s">
        <v>1413</v>
      </c>
      <c r="K142" s="10"/>
    </row>
    <row r="143" spans="1:11" s="12" customFormat="1" ht="11.25" customHeight="1" x14ac:dyDescent="0.2">
      <c r="A143" s="33" t="s">
        <v>1414</v>
      </c>
      <c r="B143" s="10" t="s">
        <v>1099</v>
      </c>
      <c r="C143" s="13">
        <v>10092.814</v>
      </c>
      <c r="D143" s="14" t="s">
        <v>65</v>
      </c>
      <c r="E143" s="14" t="s">
        <v>65</v>
      </c>
      <c r="F143" s="14">
        <v>1688.711</v>
      </c>
      <c r="G143" s="14">
        <v>8404.1029999999992</v>
      </c>
      <c r="H143" s="14" t="s">
        <v>65</v>
      </c>
      <c r="I143" s="14" t="s">
        <v>65</v>
      </c>
      <c r="J143" s="11" t="s">
        <v>1414</v>
      </c>
      <c r="K143" s="10"/>
    </row>
    <row r="144" spans="1:11" s="12" customFormat="1" ht="11.25" customHeight="1" x14ac:dyDescent="0.2">
      <c r="A144" s="33" t="s">
        <v>1415</v>
      </c>
      <c r="B144" s="10" t="s">
        <v>1298</v>
      </c>
      <c r="C144" s="13">
        <v>3002.9569999999999</v>
      </c>
      <c r="D144" s="14">
        <v>2927.3220000000001</v>
      </c>
      <c r="E144" s="14" t="s">
        <v>65</v>
      </c>
      <c r="F144" s="14">
        <v>75.635000000000005</v>
      </c>
      <c r="G144" s="14" t="s">
        <v>65</v>
      </c>
      <c r="H144" s="14">
        <v>296</v>
      </c>
      <c r="I144" s="14">
        <v>85.463999999999999</v>
      </c>
      <c r="J144" s="11" t="s">
        <v>1415</v>
      </c>
      <c r="K144" s="10"/>
    </row>
    <row r="145" spans="1:11" s="12" customFormat="1" ht="11.25" customHeight="1" x14ac:dyDescent="0.2">
      <c r="A145" s="33" t="s">
        <v>1416</v>
      </c>
      <c r="B145" s="10" t="s">
        <v>1299</v>
      </c>
      <c r="C145" s="13">
        <v>3166.6880000000001</v>
      </c>
      <c r="D145" s="14">
        <v>3116.6880000000001</v>
      </c>
      <c r="E145" s="14" t="s">
        <v>65</v>
      </c>
      <c r="F145" s="14">
        <v>50</v>
      </c>
      <c r="G145" s="14" t="s">
        <v>65</v>
      </c>
      <c r="H145" s="14">
        <v>935.55399999999997</v>
      </c>
      <c r="I145" s="14">
        <v>1042.9259999999999</v>
      </c>
      <c r="J145" s="11" t="s">
        <v>1416</v>
      </c>
      <c r="K145" s="10"/>
    </row>
    <row r="146" spans="1:11" s="12" customFormat="1" ht="11.25" customHeight="1" x14ac:dyDescent="0.2">
      <c r="A146" s="33" t="s">
        <v>1417</v>
      </c>
      <c r="B146" s="10" t="s">
        <v>1176</v>
      </c>
      <c r="C146" s="13">
        <v>4519.1629999999996</v>
      </c>
      <c r="D146" s="14">
        <v>4500.3310000000001</v>
      </c>
      <c r="E146" s="14" t="s">
        <v>65</v>
      </c>
      <c r="F146" s="14">
        <v>18.832000000000001</v>
      </c>
      <c r="G146" s="14" t="s">
        <v>65</v>
      </c>
      <c r="H146" s="14" t="s">
        <v>65</v>
      </c>
      <c r="I146" s="14">
        <v>200.001</v>
      </c>
      <c r="J146" s="11" t="s">
        <v>1417</v>
      </c>
      <c r="K146" s="10"/>
    </row>
    <row r="147" spans="1:11" s="12" customFormat="1" ht="11.25" customHeight="1" x14ac:dyDescent="0.2">
      <c r="A147" s="33" t="s">
        <v>1418</v>
      </c>
      <c r="B147" s="10" t="s">
        <v>1300</v>
      </c>
      <c r="C147" s="13">
        <v>10935.686</v>
      </c>
      <c r="D147" s="14">
        <v>10668.049000000001</v>
      </c>
      <c r="E147" s="14" t="s">
        <v>65</v>
      </c>
      <c r="F147" s="14">
        <v>267.637</v>
      </c>
      <c r="G147" s="14" t="s">
        <v>65</v>
      </c>
      <c r="H147" s="14" t="s">
        <v>65</v>
      </c>
      <c r="I147" s="14">
        <v>304.911</v>
      </c>
      <c r="J147" s="11" t="s">
        <v>1418</v>
      </c>
      <c r="K147" s="10"/>
    </row>
    <row r="148" spans="1:11" s="12" customFormat="1" ht="11.25" customHeight="1" x14ac:dyDescent="0.2">
      <c r="A148" s="33" t="s">
        <v>1211</v>
      </c>
      <c r="B148" s="10" t="s">
        <v>1301</v>
      </c>
      <c r="C148" s="13">
        <v>3039.7860000000001</v>
      </c>
      <c r="D148" s="14">
        <v>2994.703</v>
      </c>
      <c r="E148" s="14" t="s">
        <v>65</v>
      </c>
      <c r="F148" s="14">
        <v>45.082999999999998</v>
      </c>
      <c r="G148" s="14" t="s">
        <v>65</v>
      </c>
      <c r="H148" s="14" t="s">
        <v>65</v>
      </c>
      <c r="I148" s="14">
        <v>105.04300000000001</v>
      </c>
      <c r="J148" s="11" t="s">
        <v>1211</v>
      </c>
      <c r="K148" s="10"/>
    </row>
    <row r="149" spans="1:11" s="12" customFormat="1" ht="11.25" customHeight="1" x14ac:dyDescent="0.2">
      <c r="A149" s="33" t="s">
        <v>1419</v>
      </c>
      <c r="B149" s="10" t="s">
        <v>1302</v>
      </c>
      <c r="C149" s="13">
        <v>635.43200000000002</v>
      </c>
      <c r="D149" s="14">
        <v>635.43200000000002</v>
      </c>
      <c r="E149" s="14" t="s">
        <v>65</v>
      </c>
      <c r="F149" s="14" t="s">
        <v>65</v>
      </c>
      <c r="G149" s="14" t="s">
        <v>65</v>
      </c>
      <c r="H149" s="14" t="s">
        <v>65</v>
      </c>
      <c r="I149" s="14">
        <v>61.768000000000001</v>
      </c>
      <c r="J149" s="11" t="s">
        <v>1419</v>
      </c>
      <c r="K149" s="10"/>
    </row>
    <row r="150" spans="1:11" s="12" customFormat="1" ht="11.25" customHeight="1" x14ac:dyDescent="0.2">
      <c r="A150" s="33" t="s">
        <v>1420</v>
      </c>
      <c r="B150" s="10" t="s">
        <v>1134</v>
      </c>
      <c r="C150" s="13">
        <v>14989.741</v>
      </c>
      <c r="D150" s="14">
        <v>14875.522000000001</v>
      </c>
      <c r="E150" s="14" t="s">
        <v>65</v>
      </c>
      <c r="F150" s="14">
        <v>114.21899999999999</v>
      </c>
      <c r="G150" s="14" t="s">
        <v>65</v>
      </c>
      <c r="H150" s="14">
        <v>1530</v>
      </c>
      <c r="I150" s="14">
        <v>2524.2159999999999</v>
      </c>
      <c r="J150" s="11" t="s">
        <v>1420</v>
      </c>
      <c r="K150" s="10"/>
    </row>
    <row r="151" spans="1:11" s="12" customFormat="1" ht="11.25" customHeight="1" x14ac:dyDescent="0.2">
      <c r="A151" s="33" t="s">
        <v>1421</v>
      </c>
      <c r="B151" s="10" t="s">
        <v>1303</v>
      </c>
      <c r="C151" s="13">
        <v>706.92100000000005</v>
      </c>
      <c r="D151" s="14">
        <v>654.65200000000004</v>
      </c>
      <c r="E151" s="14" t="s">
        <v>65</v>
      </c>
      <c r="F151" s="14">
        <v>52.268999999999998</v>
      </c>
      <c r="G151" s="14" t="s">
        <v>65</v>
      </c>
      <c r="H151" s="14" t="s">
        <v>65</v>
      </c>
      <c r="I151" s="14">
        <v>110.44199999999999</v>
      </c>
      <c r="J151" s="11" t="s">
        <v>1421</v>
      </c>
      <c r="K151" s="10"/>
    </row>
    <row r="152" spans="1:11" s="12" customFormat="1" ht="11.25" customHeight="1" x14ac:dyDescent="0.2">
      <c r="A152" s="33" t="s">
        <v>1422</v>
      </c>
      <c r="B152" s="10" t="s">
        <v>1450</v>
      </c>
      <c r="C152" s="13"/>
      <c r="D152" s="14"/>
      <c r="E152" s="14"/>
      <c r="F152" s="14"/>
      <c r="G152" s="14"/>
      <c r="H152" s="14"/>
      <c r="I152" s="14"/>
      <c r="J152" s="11"/>
      <c r="K152" s="10"/>
    </row>
    <row r="153" spans="1:11" s="12" customFormat="1" ht="11.25" customHeight="1" x14ac:dyDescent="0.2">
      <c r="B153" s="12" t="s">
        <v>1451</v>
      </c>
      <c r="C153" s="13" t="s">
        <v>65</v>
      </c>
      <c r="D153" s="14" t="s">
        <v>65</v>
      </c>
      <c r="E153" s="14" t="s">
        <v>65</v>
      </c>
      <c r="F153" s="14" t="s">
        <v>65</v>
      </c>
      <c r="G153" s="14" t="s">
        <v>65</v>
      </c>
      <c r="H153" s="14" t="s">
        <v>65</v>
      </c>
      <c r="I153" s="14" t="s">
        <v>65</v>
      </c>
      <c r="J153" s="11" t="s">
        <v>1422</v>
      </c>
      <c r="K153" s="10"/>
    </row>
    <row r="154" spans="1:11" s="12" customFormat="1" ht="11.25" customHeight="1" x14ac:dyDescent="0.2">
      <c r="A154" s="33" t="s">
        <v>1423</v>
      </c>
      <c r="B154" s="10" t="s">
        <v>1100</v>
      </c>
      <c r="C154" s="13">
        <v>2758.4340000000002</v>
      </c>
      <c r="D154" s="14">
        <v>1855.4010000000001</v>
      </c>
      <c r="E154" s="14" t="s">
        <v>65</v>
      </c>
      <c r="F154" s="14">
        <v>903.03300000000002</v>
      </c>
      <c r="G154" s="14" t="s">
        <v>65</v>
      </c>
      <c r="H154" s="14">
        <v>740</v>
      </c>
      <c r="I154" s="14">
        <v>609.59100000000001</v>
      </c>
      <c r="J154" s="11" t="s">
        <v>1423</v>
      </c>
      <c r="K154" s="10"/>
    </row>
    <row r="155" spans="1:11" s="12" customFormat="1" ht="11.25" customHeight="1" x14ac:dyDescent="0.2">
      <c r="A155" s="33" t="s">
        <v>1424</v>
      </c>
      <c r="B155" s="10" t="s">
        <v>1304</v>
      </c>
      <c r="C155" s="13">
        <v>8560.1440000000002</v>
      </c>
      <c r="D155" s="14">
        <v>6906.5770000000002</v>
      </c>
      <c r="E155" s="14" t="s">
        <v>65</v>
      </c>
      <c r="F155" s="14">
        <v>1653.567</v>
      </c>
      <c r="G155" s="14" t="s">
        <v>65</v>
      </c>
      <c r="H155" s="14">
        <v>361.87</v>
      </c>
      <c r="I155" s="14">
        <v>1028.9169999999999</v>
      </c>
      <c r="J155" s="11" t="s">
        <v>1424</v>
      </c>
      <c r="K155" s="10"/>
    </row>
    <row r="156" spans="1:11" s="12" customFormat="1" ht="11.25" customHeight="1" x14ac:dyDescent="0.2">
      <c r="A156" s="33" t="s">
        <v>1425</v>
      </c>
      <c r="B156" s="10" t="s">
        <v>1305</v>
      </c>
      <c r="C156" s="13">
        <v>1062.768</v>
      </c>
      <c r="D156" s="14">
        <v>962.76800000000003</v>
      </c>
      <c r="E156" s="14" t="s">
        <v>65</v>
      </c>
      <c r="F156" s="14">
        <v>100</v>
      </c>
      <c r="G156" s="14" t="s">
        <v>65</v>
      </c>
      <c r="H156" s="14" t="s">
        <v>65</v>
      </c>
      <c r="I156" s="14">
        <v>41.503999999999998</v>
      </c>
      <c r="J156" s="11" t="s">
        <v>1425</v>
      </c>
      <c r="K156" s="10"/>
    </row>
    <row r="157" spans="1:11" s="12" customFormat="1" ht="11.25" customHeight="1" x14ac:dyDescent="0.2">
      <c r="A157" s="33" t="s">
        <v>1426</v>
      </c>
      <c r="B157" s="10" t="s">
        <v>1306</v>
      </c>
      <c r="C157" s="13">
        <v>27893.319</v>
      </c>
      <c r="D157" s="14">
        <v>26137.254000000001</v>
      </c>
      <c r="E157" s="14" t="s">
        <v>65</v>
      </c>
      <c r="F157" s="14">
        <v>1756.0650000000001</v>
      </c>
      <c r="G157" s="14" t="s">
        <v>65</v>
      </c>
      <c r="H157" s="14">
        <v>1000</v>
      </c>
      <c r="I157" s="14">
        <v>1611.518</v>
      </c>
      <c r="J157" s="11" t="s">
        <v>1426</v>
      </c>
      <c r="K157" s="10"/>
    </row>
    <row r="158" spans="1:11" s="12" customFormat="1" ht="11.25" customHeight="1" x14ac:dyDescent="0.2">
      <c r="A158" s="33" t="s">
        <v>1427</v>
      </c>
      <c r="B158" s="10" t="s">
        <v>1307</v>
      </c>
      <c r="C158" s="13">
        <v>9791.625</v>
      </c>
      <c r="D158" s="14">
        <v>9641.625</v>
      </c>
      <c r="E158" s="14" t="s">
        <v>65</v>
      </c>
      <c r="F158" s="14">
        <v>150</v>
      </c>
      <c r="G158" s="14" t="s">
        <v>65</v>
      </c>
      <c r="H158" s="14" t="s">
        <v>65</v>
      </c>
      <c r="I158" s="14">
        <v>545.52099999999996</v>
      </c>
      <c r="J158" s="11" t="s">
        <v>1427</v>
      </c>
      <c r="K158" s="10"/>
    </row>
    <row r="159" spans="1:11" s="12" customFormat="1" ht="11.25" customHeight="1" x14ac:dyDescent="0.2">
      <c r="A159" s="33" t="s">
        <v>1212</v>
      </c>
      <c r="B159" s="10" t="s">
        <v>1308</v>
      </c>
      <c r="C159" s="13">
        <v>3991.4580000000001</v>
      </c>
      <c r="D159" s="14">
        <v>3711.4470000000001</v>
      </c>
      <c r="E159" s="14" t="s">
        <v>65</v>
      </c>
      <c r="F159" s="14">
        <v>280.01100000000002</v>
      </c>
      <c r="G159" s="14" t="s">
        <v>65</v>
      </c>
      <c r="H159" s="14">
        <v>3400</v>
      </c>
      <c r="I159" s="14">
        <v>103.898</v>
      </c>
      <c r="J159" s="11" t="s">
        <v>1212</v>
      </c>
      <c r="K159" s="10"/>
    </row>
    <row r="160" spans="1:11" s="12" customFormat="1" ht="11.25" customHeight="1" x14ac:dyDescent="0.2">
      <c r="A160" s="33" t="s">
        <v>1428</v>
      </c>
      <c r="B160" s="10" t="s">
        <v>1309</v>
      </c>
      <c r="C160" s="13">
        <v>1793.915</v>
      </c>
      <c r="D160" s="14">
        <v>1649.173</v>
      </c>
      <c r="E160" s="14" t="s">
        <v>65</v>
      </c>
      <c r="F160" s="14">
        <v>144.74199999999999</v>
      </c>
      <c r="G160" s="14" t="s">
        <v>65</v>
      </c>
      <c r="H160" s="14" t="s">
        <v>65</v>
      </c>
      <c r="I160" s="14">
        <v>82.736999999999995</v>
      </c>
      <c r="J160" s="11" t="s">
        <v>1428</v>
      </c>
      <c r="K160" s="10"/>
    </row>
    <row r="161" spans="1:11" s="12" customFormat="1" ht="11.25" customHeight="1" x14ac:dyDescent="0.2">
      <c r="A161" s="33" t="s">
        <v>1429</v>
      </c>
      <c r="B161" s="10" t="s">
        <v>1310</v>
      </c>
      <c r="C161" s="13">
        <v>145.72399999999999</v>
      </c>
      <c r="D161" s="14" t="s">
        <v>65</v>
      </c>
      <c r="E161" s="14" t="s">
        <v>65</v>
      </c>
      <c r="F161" s="14">
        <v>145.72399999999999</v>
      </c>
      <c r="G161" s="14" t="s">
        <v>65</v>
      </c>
      <c r="H161" s="14" t="s">
        <v>65</v>
      </c>
      <c r="I161" s="14" t="s">
        <v>65</v>
      </c>
      <c r="J161" s="11" t="s">
        <v>1429</v>
      </c>
      <c r="K161" s="10"/>
    </row>
    <row r="162" spans="1:11" s="12" customFormat="1" ht="11.25" customHeight="1" x14ac:dyDescent="0.2">
      <c r="A162" s="33" t="s">
        <v>1430</v>
      </c>
      <c r="B162" s="10" t="s">
        <v>1311</v>
      </c>
      <c r="C162" s="13">
        <v>1558.0920000000001</v>
      </c>
      <c r="D162" s="14">
        <v>1328.0630000000001</v>
      </c>
      <c r="E162" s="14" t="s">
        <v>65</v>
      </c>
      <c r="F162" s="14">
        <v>230.029</v>
      </c>
      <c r="G162" s="14" t="s">
        <v>65</v>
      </c>
      <c r="H162" s="14" t="s">
        <v>65</v>
      </c>
      <c r="I162" s="14">
        <v>109.279</v>
      </c>
      <c r="J162" s="11" t="s">
        <v>1430</v>
      </c>
      <c r="K162" s="10"/>
    </row>
    <row r="163" spans="1:11" s="12" customFormat="1" ht="11.25" customHeight="1" x14ac:dyDescent="0.2">
      <c r="A163" s="33" t="s">
        <v>1431</v>
      </c>
      <c r="B163" s="10" t="s">
        <v>1312</v>
      </c>
      <c r="C163" s="13">
        <v>2609.9920000000002</v>
      </c>
      <c r="D163" s="14">
        <v>2550.3890000000001</v>
      </c>
      <c r="E163" s="14" t="s">
        <v>65</v>
      </c>
      <c r="F163" s="14">
        <v>59.603000000000002</v>
      </c>
      <c r="G163" s="14" t="s">
        <v>65</v>
      </c>
      <c r="H163" s="14">
        <v>265.291</v>
      </c>
      <c r="I163" s="14">
        <v>141.20400000000001</v>
      </c>
      <c r="J163" s="11" t="s">
        <v>1431</v>
      </c>
      <c r="K163" s="10"/>
    </row>
    <row r="164" spans="1:11" s="12" customFormat="1" ht="11.25" customHeight="1" x14ac:dyDescent="0.2">
      <c r="A164" s="33" t="s">
        <v>1432</v>
      </c>
      <c r="B164" s="10" t="s">
        <v>1135</v>
      </c>
      <c r="C164" s="13">
        <v>2800.58</v>
      </c>
      <c r="D164" s="14">
        <v>2800.58</v>
      </c>
      <c r="E164" s="14" t="s">
        <v>65</v>
      </c>
      <c r="F164" s="14" t="s">
        <v>65</v>
      </c>
      <c r="G164" s="14" t="s">
        <v>65</v>
      </c>
      <c r="H164" s="14" t="s">
        <v>65</v>
      </c>
      <c r="I164" s="14">
        <v>304.02100000000002</v>
      </c>
      <c r="J164" s="11" t="s">
        <v>1432</v>
      </c>
      <c r="K164" s="10"/>
    </row>
    <row r="165" spans="1:11" s="12" customFormat="1" ht="11.25" customHeight="1" x14ac:dyDescent="0.2">
      <c r="A165" s="33" t="s">
        <v>1433</v>
      </c>
      <c r="B165" s="10" t="s">
        <v>1101</v>
      </c>
      <c r="C165" s="13">
        <v>122.5</v>
      </c>
      <c r="D165" s="14">
        <v>97.5</v>
      </c>
      <c r="E165" s="14" t="s">
        <v>65</v>
      </c>
      <c r="F165" s="14">
        <v>25</v>
      </c>
      <c r="G165" s="14" t="s">
        <v>65</v>
      </c>
      <c r="H165" s="14" t="s">
        <v>65</v>
      </c>
      <c r="I165" s="14">
        <v>30</v>
      </c>
      <c r="J165" s="11" t="s">
        <v>1433</v>
      </c>
      <c r="K165" s="10"/>
    </row>
    <row r="166" spans="1:11" s="12" customFormat="1" ht="11.25" customHeight="1" x14ac:dyDescent="0.2">
      <c r="A166" s="33" t="s">
        <v>1434</v>
      </c>
      <c r="B166" s="10" t="s">
        <v>1136</v>
      </c>
      <c r="C166" s="13">
        <v>10408.876</v>
      </c>
      <c r="D166" s="14">
        <v>10299.156000000001</v>
      </c>
      <c r="E166" s="14" t="s">
        <v>65</v>
      </c>
      <c r="F166" s="14">
        <v>109.72</v>
      </c>
      <c r="G166" s="14" t="s">
        <v>65</v>
      </c>
      <c r="H166" s="14">
        <v>1769.7159999999999</v>
      </c>
      <c r="I166" s="14">
        <v>609.30700000000002</v>
      </c>
      <c r="J166" s="11" t="s">
        <v>1434</v>
      </c>
      <c r="K166" s="10"/>
    </row>
    <row r="167" spans="1:11" s="12" customFormat="1" ht="11.25" customHeight="1" x14ac:dyDescent="0.2">
      <c r="A167" s="33" t="s">
        <v>1435</v>
      </c>
      <c r="B167" s="10" t="s">
        <v>1137</v>
      </c>
      <c r="C167" s="13">
        <v>16664.572</v>
      </c>
      <c r="D167" s="14">
        <v>15652.675999999999</v>
      </c>
      <c r="E167" s="14" t="s">
        <v>65</v>
      </c>
      <c r="F167" s="14">
        <v>1011.896</v>
      </c>
      <c r="G167" s="14" t="s">
        <v>65</v>
      </c>
      <c r="H167" s="14">
        <v>6950</v>
      </c>
      <c r="I167" s="14">
        <v>1201.6790000000001</v>
      </c>
      <c r="J167" s="11" t="s">
        <v>1435</v>
      </c>
      <c r="K167" s="10"/>
    </row>
    <row r="168" spans="1:11" s="12" customFormat="1" ht="11.25" customHeight="1" x14ac:dyDescent="0.2">
      <c r="A168" s="33" t="s">
        <v>1436</v>
      </c>
      <c r="B168" s="10" t="s">
        <v>1138</v>
      </c>
      <c r="C168" s="13">
        <v>19338.723999999998</v>
      </c>
      <c r="D168" s="14">
        <v>17707.134999999998</v>
      </c>
      <c r="E168" s="14" t="s">
        <v>65</v>
      </c>
      <c r="F168" s="14">
        <v>1631.5889999999999</v>
      </c>
      <c r="G168" s="14" t="s">
        <v>65</v>
      </c>
      <c r="H168" s="14">
        <v>1527.239</v>
      </c>
      <c r="I168" s="14">
        <v>1347.37</v>
      </c>
      <c r="J168" s="11" t="s">
        <v>1436</v>
      </c>
      <c r="K168" s="10"/>
    </row>
    <row r="169" spans="1:11" s="12" customFormat="1" ht="11.25" customHeight="1" x14ac:dyDescent="0.2">
      <c r="A169" s="33" t="s">
        <v>1437</v>
      </c>
      <c r="B169" s="10" t="s">
        <v>1139</v>
      </c>
      <c r="C169" s="13">
        <v>3519.1869999999999</v>
      </c>
      <c r="D169" s="14">
        <v>3430.6170000000002</v>
      </c>
      <c r="E169" s="14" t="s">
        <v>65</v>
      </c>
      <c r="F169" s="14">
        <v>88.57</v>
      </c>
      <c r="G169" s="14" t="s">
        <v>65</v>
      </c>
      <c r="H169" s="14" t="s">
        <v>65</v>
      </c>
      <c r="I169" s="14">
        <v>449.84199999999998</v>
      </c>
      <c r="J169" s="11" t="s">
        <v>1437</v>
      </c>
      <c r="K169" s="10"/>
    </row>
    <row r="170" spans="1:11" s="12" customFormat="1" ht="11.25" customHeight="1" x14ac:dyDescent="0.2">
      <c r="A170" s="33" t="s">
        <v>1438</v>
      </c>
      <c r="B170" s="10" t="s">
        <v>1140</v>
      </c>
      <c r="C170" s="13">
        <v>122.938</v>
      </c>
      <c r="D170" s="14" t="s">
        <v>65</v>
      </c>
      <c r="E170" s="14" t="s">
        <v>65</v>
      </c>
      <c r="F170" s="14">
        <v>122.938</v>
      </c>
      <c r="G170" s="14" t="s">
        <v>65</v>
      </c>
      <c r="H170" s="14" t="s">
        <v>65</v>
      </c>
      <c r="I170" s="14" t="s">
        <v>65</v>
      </c>
      <c r="J170" s="11" t="s">
        <v>1438</v>
      </c>
      <c r="K170" s="10"/>
    </row>
    <row r="171" spans="1:11" s="12" customFormat="1" ht="11.25" customHeight="1" x14ac:dyDescent="0.2">
      <c r="A171" s="33" t="s">
        <v>1439</v>
      </c>
      <c r="B171" s="10" t="s">
        <v>1141</v>
      </c>
      <c r="C171" s="13">
        <v>9025.6579999999994</v>
      </c>
      <c r="D171" s="14">
        <v>8975.6579999999994</v>
      </c>
      <c r="E171" s="14" t="s">
        <v>65</v>
      </c>
      <c r="F171" s="14">
        <v>50</v>
      </c>
      <c r="G171" s="14" t="s">
        <v>65</v>
      </c>
      <c r="H171" s="14">
        <v>1070</v>
      </c>
      <c r="I171" s="14">
        <v>1586.4079999999999</v>
      </c>
      <c r="J171" s="11" t="s">
        <v>1439</v>
      </c>
      <c r="K171" s="10"/>
    </row>
    <row r="172" spans="1:11" s="12" customFormat="1" ht="11.25" customHeight="1" x14ac:dyDescent="0.2">
      <c r="A172" s="33" t="s">
        <v>1440</v>
      </c>
      <c r="B172" s="10" t="s">
        <v>1142</v>
      </c>
      <c r="C172" s="13">
        <v>10226.368</v>
      </c>
      <c r="D172" s="14">
        <v>10226.368</v>
      </c>
      <c r="E172" s="14" t="s">
        <v>65</v>
      </c>
      <c r="F172" s="14" t="s">
        <v>65</v>
      </c>
      <c r="G172" s="14" t="s">
        <v>65</v>
      </c>
      <c r="H172" s="14">
        <v>2102.761</v>
      </c>
      <c r="I172" s="14">
        <v>603.11800000000005</v>
      </c>
      <c r="J172" s="11" t="s">
        <v>1440</v>
      </c>
      <c r="K172" s="10"/>
    </row>
    <row r="173" spans="1:11" s="12" customFormat="1" ht="11.25" customHeight="1" x14ac:dyDescent="0.2">
      <c r="A173" s="33" t="s">
        <v>1441</v>
      </c>
      <c r="B173" s="10" t="s">
        <v>1313</v>
      </c>
      <c r="C173" s="13">
        <v>4415.1180000000004</v>
      </c>
      <c r="D173" s="14">
        <v>4320.0039999999999</v>
      </c>
      <c r="E173" s="14" t="s">
        <v>65</v>
      </c>
      <c r="F173" s="14">
        <v>95.114000000000004</v>
      </c>
      <c r="G173" s="14" t="s">
        <v>65</v>
      </c>
      <c r="H173" s="14" t="s">
        <v>65</v>
      </c>
      <c r="I173" s="14">
        <v>211.35400000000001</v>
      </c>
      <c r="J173" s="11" t="s">
        <v>1441</v>
      </c>
      <c r="K173" s="10"/>
    </row>
    <row r="174" spans="1:11" s="12" customFormat="1" ht="11.25" customHeight="1" x14ac:dyDescent="0.2">
      <c r="A174" s="33" t="s">
        <v>1442</v>
      </c>
      <c r="B174" s="10" t="s">
        <v>1102</v>
      </c>
      <c r="C174" s="13">
        <v>4.2930000000000001</v>
      </c>
      <c r="D174" s="14" t="s">
        <v>65</v>
      </c>
      <c r="E174" s="14" t="s">
        <v>65</v>
      </c>
      <c r="F174" s="14">
        <v>0.85399999999999998</v>
      </c>
      <c r="G174" s="14">
        <v>3.4390000000000001</v>
      </c>
      <c r="H174" s="14" t="s">
        <v>65</v>
      </c>
      <c r="I174" s="14" t="s">
        <v>65</v>
      </c>
      <c r="J174" s="11" t="s">
        <v>1442</v>
      </c>
      <c r="K174" s="10"/>
    </row>
    <row r="175" spans="1:11" s="12" customFormat="1" ht="11.25" customHeight="1" x14ac:dyDescent="0.2">
      <c r="A175" s="33" t="s">
        <v>1443</v>
      </c>
      <c r="B175" s="10" t="s">
        <v>1143</v>
      </c>
      <c r="C175" s="13">
        <v>26276.069</v>
      </c>
      <c r="D175" s="14">
        <v>25626.069</v>
      </c>
      <c r="E175" s="14" t="s">
        <v>65</v>
      </c>
      <c r="F175" s="14">
        <v>650</v>
      </c>
      <c r="G175" s="14" t="s">
        <v>65</v>
      </c>
      <c r="H175" s="14">
        <v>2500</v>
      </c>
      <c r="I175" s="14">
        <v>706.45600000000002</v>
      </c>
      <c r="J175" s="11" t="s">
        <v>1443</v>
      </c>
      <c r="K175" s="10"/>
    </row>
    <row r="176" spans="1:11" ht="11.25" customHeight="1" x14ac:dyDescent="0.2">
      <c r="A176" s="20" t="s">
        <v>200</v>
      </c>
    </row>
    <row r="177" spans="1:1" ht="11.25" customHeight="1" x14ac:dyDescent="0.2">
      <c r="A177" s="19" t="s">
        <v>1570</v>
      </c>
    </row>
    <row r="178" spans="1:1" ht="11.25" customHeight="1" x14ac:dyDescent="0.2">
      <c r="A178" s="20" t="s">
        <v>1571</v>
      </c>
    </row>
  </sheetData>
  <mergeCells count="13">
    <mergeCell ref="B5:B11"/>
    <mergeCell ref="A5:A11"/>
    <mergeCell ref="J5:J11"/>
    <mergeCell ref="H5:I5"/>
    <mergeCell ref="C5:G5"/>
    <mergeCell ref="C6:C10"/>
    <mergeCell ref="D7:D10"/>
    <mergeCell ref="E7:E10"/>
    <mergeCell ref="F7:F10"/>
    <mergeCell ref="G7:G10"/>
    <mergeCell ref="H6:H10"/>
    <mergeCell ref="I6:I10"/>
    <mergeCell ref="C11:I11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j/17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view="pageBreakPreview" zoomScale="60" zoomScaleNormal="100" workbookViewId="0">
      <selection activeCell="T51" sqref="T51"/>
    </sheetView>
  </sheetViews>
  <sheetFormatPr baseColWidth="10" defaultRowHeight="11.25" customHeight="1" x14ac:dyDescent="0.2"/>
  <cols>
    <col min="1" max="11" width="11.42578125" style="60"/>
    <col min="12" max="12" width="12.5703125" style="60" customWidth="1"/>
    <col min="13" max="16384" width="11.42578125" style="60"/>
  </cols>
  <sheetData>
    <row r="1" spans="1:1" ht="11.25" customHeight="1" x14ac:dyDescent="0.2">
      <c r="A1" s="59" t="s">
        <v>1473</v>
      </c>
    </row>
  </sheetData>
  <hyperlinks>
    <hyperlink ref="A1" location="Inhalt!A1" display="Inhalt"/>
  </hyperlinks>
  <pageMargins left="0.31496062992125984" right="0.11811023622047245" top="0.78740157480314965" bottom="0.19685039370078741" header="0.31496062992125984" footer="0.31496062992125984"/>
  <pageSetup paperSize="9" orientation="landscape" verticalDpi="0" r:id="rId1"/>
  <headerFooter>
    <oddFooter>&amp;C&amp;6© Statistisches Landesamt des Freistaates Sachsen | L III 1 - j/17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"/>
  <sheetViews>
    <sheetView showGridLines="0" zoomScaleNormal="100" zoomScaleSheetLayoutView="100" workbookViewId="0">
      <selection activeCell="K16" sqref="K16"/>
    </sheetView>
  </sheetViews>
  <sheetFormatPr baseColWidth="10" defaultRowHeight="11.25" customHeight="1" x14ac:dyDescent="0.2"/>
  <cols>
    <col min="1" max="1" width="93.7109375" style="60" customWidth="1"/>
    <col min="2" max="5" width="11.42578125" style="60"/>
    <col min="6" max="6" width="11.140625" style="60" customWidth="1"/>
    <col min="7" max="10" width="11.42578125" style="60" hidden="1" customWidth="1"/>
    <col min="11" max="11" width="34" style="60" customWidth="1"/>
    <col min="12" max="12" width="23.42578125" style="60" customWidth="1"/>
    <col min="13" max="16384" width="11.42578125" style="60"/>
  </cols>
  <sheetData>
    <row r="1" spans="1:1" ht="11.25" customHeight="1" x14ac:dyDescent="0.2">
      <c r="A1" s="59" t="s">
        <v>1473</v>
      </c>
    </row>
  </sheetData>
  <hyperlinks>
    <hyperlink ref="A1" location="Inhalt!A1" display="Inhalt"/>
  </hyperlinks>
  <pageMargins left="0.31496062992125984" right="0.11811023622047245" top="0.78740157480314965" bottom="0.39370078740157483" header="0.31496062992125984" footer="0.31496062992125984"/>
  <pageSetup paperSize="9" orientation="landscape" verticalDpi="0" r:id="rId1"/>
  <headerFooter>
    <oddFooter>&amp;C&amp;6© Statistisches Landesamt des Freistaates Sachsen | L III 1 - j/17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topLeftCell="A16" zoomScaleNormal="100" workbookViewId="0">
      <selection activeCell="Q70" sqref="Q70"/>
    </sheetView>
  </sheetViews>
  <sheetFormatPr baseColWidth="10" defaultRowHeight="11.25" customHeight="1" x14ac:dyDescent="0.2"/>
  <cols>
    <col min="1" max="16384" width="11.42578125" style="60"/>
  </cols>
  <sheetData>
    <row r="1" spans="1:1" ht="11.25" customHeight="1" x14ac:dyDescent="0.2">
      <c r="A1" s="59" t="s">
        <v>1473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| L III 1 - 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12</vt:i4>
      </vt:variant>
    </vt:vector>
  </HeadingPairs>
  <TitlesOfParts>
    <vt:vector size="38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T3.1</vt:lpstr>
      <vt:lpstr>T3.2</vt:lpstr>
      <vt:lpstr>T4.1</vt:lpstr>
      <vt:lpstr>T4.2</vt:lpstr>
      <vt:lpstr>T5.1</vt:lpstr>
      <vt:lpstr>T5.2</vt:lpstr>
      <vt:lpstr>T5.3</vt:lpstr>
      <vt:lpstr>T6.1</vt:lpstr>
      <vt:lpstr>T6.2</vt:lpstr>
      <vt:lpstr>T6.3</vt:lpstr>
      <vt:lpstr>T6.4</vt:lpstr>
      <vt:lpstr>T7.1</vt:lpstr>
      <vt:lpstr>T7.2</vt:lpstr>
      <vt:lpstr>T7.3</vt:lpstr>
      <vt:lpstr>T7.4</vt:lpstr>
      <vt:lpstr>T8</vt:lpstr>
      <vt:lpstr>A1</vt:lpstr>
      <vt:lpstr>A2</vt:lpstr>
      <vt:lpstr>A3</vt:lpstr>
      <vt:lpstr>'A1'!Druckbereich</vt:lpstr>
      <vt:lpstr>'A2'!Druckbereich</vt:lpstr>
      <vt:lpstr>T4.1!Drucktitel</vt:lpstr>
      <vt:lpstr>T5.1!Drucktitel</vt:lpstr>
      <vt:lpstr>T6.2!Drucktitel</vt:lpstr>
      <vt:lpstr>T7.2!Drucktitel</vt:lpstr>
      <vt:lpstr>'T8'!Drucktitel</vt:lpstr>
      <vt:lpstr>T4.1!Print_Titles</vt:lpstr>
      <vt:lpstr>T5.1!Print_Titles</vt:lpstr>
      <vt:lpstr>T6.2!Print_Titles</vt:lpstr>
      <vt:lpstr>T7.2!Print_Titles</vt:lpstr>
      <vt:lpstr>'T8'!Print_Titles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Schulden der öffentlichen Kern- und Extrahaushalte sowie der sonstigen Fonds, Einrichtungen und Unternehmen im Freistaat Sachsen</dc:title>
  <dc:subject>Schulden der öffentlichen HaushalteSchuldenstatistik</dc:subject>
  <dc:creator>Statistisches Landesamt des Freistaates Sachsen</dc:creator>
  <cp:keywords>Schulden, Schuldenstand, Kredite, Kassenkredite, Wertpapierschulden, kreditähnliche Rechtsgeschäfte, Verbindlichkeiten aus Lieferungen und Leistungen, Bürgschaften, Energie Contracting, öffentlicher Bereich, nichtöffentlicher Bereich, Aufnahmen, Tilgungen, Laufzeit, verbundene Unternehmen, Kreditinstitute, ÖPP-Projekte, Hypothekenschulden, Grundschulden, Rentenschulden</cp:keywords>
  <dc:description>L III 1 - j/17</dc:description>
  <cp:lastModifiedBy>Klaua, Eva - StaLa</cp:lastModifiedBy>
  <cp:lastPrinted>2019-04-05T05:32:55Z</cp:lastPrinted>
  <dcterms:created xsi:type="dcterms:W3CDTF">2018-09-06T07:46:07Z</dcterms:created>
  <dcterms:modified xsi:type="dcterms:W3CDTF">2019-04-05T05:33:28Z</dcterms:modified>
  <cp:category>Statistischer Bericht Öffentliche Finanzen Schulden</cp:category>
  <cp:contentStatus>31.12.2017</cp:contentStatus>
</cp:coreProperties>
</file>